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https://irdg/GC/WebDav/56069/391750350/"/>
    </mc:Choice>
  </mc:AlternateContent>
  <xr:revisionPtr revIDLastSave="0" documentId="13_ncr:1_{49593982-AC22-430A-9EAF-986EA07083BB}" xr6:coauthVersionLast="47" xr6:coauthVersionMax="47" xr10:uidLastSave="{00000000-0000-0000-0000-000000000000}"/>
  <bookViews>
    <workbookView xWindow="-120" yWindow="-120" windowWidth="38640" windowHeight="21240" xr2:uid="{00000000-000D-0000-FFFF-FFFF00000000}"/>
  </bookViews>
  <sheets>
    <sheet name="REKAPITULACIJA" sheetId="12" r:id="rId1"/>
    <sheet name="1.skl. LJ VojDimKranj" sheetId="4" r:id="rId2"/>
    <sheet name="2.skl. širše LJ" sheetId="13" r:id="rId3"/>
    <sheet name="3.skl. štajersko" sheetId="9" r:id="rId4"/>
    <sheet name="4.skl.primor." sheetId="8" r:id="rId5"/>
    <sheet name="5.skl. dolenj" sheetId="7" r:id="rId6"/>
  </sheets>
  <definedNames>
    <definedName name="_xlnm.Print_Area" localSheetId="0">REKAPITULACIJA!$A$1:$I$19</definedName>
    <definedName name="_xlnm.Print_Titles" localSheetId="1">'1.skl. LJ VojDimKranj'!$6:$8</definedName>
    <definedName name="_xlnm.Print_Titles" localSheetId="3">'3.skl. štajersko'!$6:$8</definedName>
    <definedName name="_xlnm.Print_Titles" localSheetId="4">'4.skl.primor.'!$6:$8</definedName>
    <definedName name="_xlnm.Print_Titles" localSheetId="5">'5.skl. dolenj'!$6:$8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61" i="8" l="1"/>
  <c r="N61" i="8"/>
  <c r="M61" i="8"/>
  <c r="L54" i="8"/>
  <c r="L55" i="8" s="1"/>
  <c r="J54" i="8"/>
  <c r="K54" i="8" s="1"/>
  <c r="M54" i="8" l="1"/>
  <c r="N54" i="8" l="1"/>
  <c r="N55" i="8" s="1"/>
  <c r="M55" i="8"/>
  <c r="M44" i="4" l="1"/>
  <c r="N32" i="4"/>
  <c r="M32" i="4"/>
  <c r="L32" i="4"/>
  <c r="N26" i="4"/>
  <c r="J29" i="4"/>
  <c r="M29" i="4" s="1"/>
  <c r="J30" i="4"/>
  <c r="K30" i="4" s="1"/>
  <c r="J31" i="4"/>
  <c r="M31" i="4" s="1"/>
  <c r="L29" i="4"/>
  <c r="L30" i="4"/>
  <c r="L31" i="4"/>
  <c r="N30" i="4" l="1"/>
  <c r="K31" i="4"/>
  <c r="M30" i="4"/>
  <c r="N31" i="4"/>
  <c r="K29" i="4"/>
  <c r="N29" i="4"/>
  <c r="I10" i="12" l="1"/>
  <c r="I9" i="12"/>
  <c r="I8" i="12"/>
  <c r="I7" i="12"/>
  <c r="I6" i="12"/>
  <c r="H10" i="12"/>
  <c r="H8" i="12"/>
  <c r="H9" i="12"/>
  <c r="H7" i="12"/>
  <c r="G10" i="12"/>
  <c r="G9" i="12"/>
  <c r="G8" i="12"/>
  <c r="G7" i="12"/>
  <c r="H6" i="12"/>
  <c r="G6" i="12"/>
  <c r="K35" i="7"/>
  <c r="K61" i="8"/>
  <c r="K56" i="9"/>
  <c r="K44" i="4"/>
  <c r="K60" i="13"/>
  <c r="L27" i="4" l="1"/>
  <c r="J27" i="4"/>
  <c r="K27" i="4" s="1"/>
  <c r="L57" i="13"/>
  <c r="L56" i="13"/>
  <c r="L55" i="13"/>
  <c r="L58" i="13" s="1"/>
  <c r="L52" i="13"/>
  <c r="L51" i="13"/>
  <c r="L50" i="13"/>
  <c r="L49" i="13"/>
  <c r="L48" i="13"/>
  <c r="L47" i="13"/>
  <c r="L46" i="13"/>
  <c r="L45" i="13"/>
  <c r="L42" i="4"/>
  <c r="L41" i="4"/>
  <c r="L40" i="4"/>
  <c r="L39" i="4"/>
  <c r="L38" i="4"/>
  <c r="L37" i="4"/>
  <c r="L36" i="4"/>
  <c r="L35" i="4"/>
  <c r="L34" i="4"/>
  <c r="L28" i="4"/>
  <c r="L26" i="4"/>
  <c r="L53" i="13" l="1"/>
  <c r="L43" i="4"/>
  <c r="L44" i="4" s="1"/>
  <c r="B6" i="12" s="1"/>
  <c r="M27" i="4"/>
  <c r="N27" i="4" s="1"/>
  <c r="L59" i="8"/>
  <c r="L58" i="8"/>
  <c r="L60" i="8" s="1"/>
  <c r="L17" i="7"/>
  <c r="L16" i="7"/>
  <c r="L22" i="8"/>
  <c r="L39" i="8"/>
  <c r="L36" i="8"/>
  <c r="L35" i="8"/>
  <c r="L34" i="8"/>
  <c r="L33" i="8"/>
  <c r="L32" i="8"/>
  <c r="L50" i="8"/>
  <c r="L49" i="8"/>
  <c r="L45" i="8"/>
  <c r="L46" i="8"/>
  <c r="L44" i="8"/>
  <c r="L40" i="8"/>
  <c r="L27" i="8"/>
  <c r="L28" i="8"/>
  <c r="L29" i="8" s="1"/>
  <c r="L26" i="8"/>
  <c r="L19" i="8"/>
  <c r="L20" i="8"/>
  <c r="L21" i="8"/>
  <c r="L18" i="8"/>
  <c r="L12" i="8"/>
  <c r="L13" i="8"/>
  <c r="L14" i="8"/>
  <c r="L15" i="8"/>
  <c r="L11" i="8"/>
  <c r="L28" i="9"/>
  <c r="L37" i="8" l="1"/>
  <c r="L41" i="8"/>
  <c r="L51" i="8"/>
  <c r="L23" i="8"/>
  <c r="L47" i="8"/>
  <c r="L16" i="8"/>
  <c r="L29" i="9" l="1"/>
  <c r="L30" i="9"/>
  <c r="L31" i="9"/>
  <c r="L32" i="9"/>
  <c r="L33" i="9"/>
  <c r="L34" i="9"/>
  <c r="L35" i="9"/>
  <c r="L36" i="9"/>
  <c r="L37" i="9" l="1"/>
  <c r="A10" i="12"/>
  <c r="A9" i="12"/>
  <c r="A8" i="12"/>
  <c r="A7" i="12"/>
  <c r="A6" i="12"/>
  <c r="L41" i="13" l="1"/>
  <c r="L40" i="13"/>
  <c r="L39" i="13"/>
  <c r="L38" i="13"/>
  <c r="L35" i="13"/>
  <c r="L34" i="13"/>
  <c r="L33" i="13"/>
  <c r="L29" i="13"/>
  <c r="L30" i="13" s="1"/>
  <c r="L25" i="13"/>
  <c r="L26" i="13" s="1"/>
  <c r="L21" i="13"/>
  <c r="L22" i="13" s="1"/>
  <c r="L17" i="13"/>
  <c r="L16" i="13"/>
  <c r="L15" i="13"/>
  <c r="L14" i="13"/>
  <c r="L13" i="13"/>
  <c r="L10" i="13"/>
  <c r="L11" i="13" s="1"/>
  <c r="L42" i="13" l="1"/>
  <c r="L60" i="13" s="1"/>
  <c r="B7" i="12" s="1"/>
  <c r="L36" i="13"/>
  <c r="L18" i="13"/>
  <c r="L33" i="7" l="1"/>
  <c r="L19" i="9" l="1"/>
  <c r="L23" i="9"/>
  <c r="L24" i="9"/>
  <c r="L43" i="9"/>
  <c r="L50" i="9"/>
  <c r="L54" i="9"/>
  <c r="L29" i="7" l="1"/>
  <c r="L28" i="7"/>
  <c r="L27" i="7"/>
  <c r="L26" i="7"/>
  <c r="L32" i="7"/>
  <c r="L34" i="7" s="1"/>
  <c r="L22" i="7"/>
  <c r="L21" i="7"/>
  <c r="L20" i="7"/>
  <c r="L15" i="7"/>
  <c r="L14" i="7"/>
  <c r="L13" i="7"/>
  <c r="L12" i="7"/>
  <c r="L11" i="7"/>
  <c r="L53" i="9"/>
  <c r="L55" i="9" s="1"/>
  <c r="L49" i="9"/>
  <c r="L48" i="9"/>
  <c r="L47" i="9"/>
  <c r="L42" i="9"/>
  <c r="L41" i="9"/>
  <c r="L40" i="9"/>
  <c r="L39" i="9"/>
  <c r="L22" i="9"/>
  <c r="L25" i="9" s="1"/>
  <c r="L18" i="9"/>
  <c r="L17" i="9"/>
  <c r="L16" i="9"/>
  <c r="L15" i="9"/>
  <c r="L14" i="9"/>
  <c r="L13" i="9"/>
  <c r="L12" i="9"/>
  <c r="L11" i="9"/>
  <c r="L25" i="4"/>
  <c r="L24" i="4"/>
  <c r="L23" i="4"/>
  <c r="L22" i="4"/>
  <c r="L21" i="4"/>
  <c r="L20" i="4"/>
  <c r="L19" i="4"/>
  <c r="L18" i="4"/>
  <c r="L17" i="4"/>
  <c r="L16" i="4"/>
  <c r="L15" i="4"/>
  <c r="L14" i="4"/>
  <c r="L13" i="4"/>
  <c r="L12" i="4"/>
  <c r="L18" i="7" l="1"/>
  <c r="L30" i="7"/>
  <c r="L23" i="7"/>
  <c r="L44" i="9"/>
  <c r="L51" i="9"/>
  <c r="L20" i="9"/>
  <c r="L35" i="7" l="1"/>
  <c r="B10" i="12" s="1"/>
  <c r="B9" i="12"/>
  <c r="L56" i="9"/>
  <c r="B8" i="12" s="1"/>
  <c r="L11" i="4" l="1"/>
  <c r="B11" i="12" l="1"/>
  <c r="J42" i="4"/>
  <c r="M42" i="4" s="1"/>
  <c r="N42" i="4" s="1"/>
  <c r="K42" i="4" l="1"/>
  <c r="J23" i="9"/>
  <c r="J50" i="9"/>
  <c r="J32" i="9"/>
  <c r="J19" i="9"/>
  <c r="M19" i="9" s="1"/>
  <c r="N19" i="9" s="1"/>
  <c r="J34" i="9"/>
  <c r="M34" i="9" s="1"/>
  <c r="N34" i="9" s="1"/>
  <c r="J48" i="9"/>
  <c r="J14" i="9"/>
  <c r="J12" i="9"/>
  <c r="J54" i="9"/>
  <c r="J17" i="9"/>
  <c r="J42" i="9"/>
  <c r="M42" i="9" s="1"/>
  <c r="N42" i="9" s="1"/>
  <c r="J24" i="9"/>
  <c r="J33" i="9"/>
  <c r="J18" i="9"/>
  <c r="K18" i="9" s="1"/>
  <c r="J13" i="9"/>
  <c r="J41" i="9"/>
  <c r="J29" i="9"/>
  <c r="J47" i="9"/>
  <c r="J43" i="9"/>
  <c r="M43" i="9" s="1"/>
  <c r="N43" i="9" s="1"/>
  <c r="J36" i="9"/>
  <c r="J22" i="9"/>
  <c r="J39" i="9"/>
  <c r="J31" i="9"/>
  <c r="M31" i="9" s="1"/>
  <c r="N31" i="9" s="1"/>
  <c r="J16" i="9"/>
  <c r="K16" i="9" s="1"/>
  <c r="J40" i="9"/>
  <c r="J35" i="9"/>
  <c r="K35" i="9" s="1"/>
  <c r="J30" i="9"/>
  <c r="M30" i="9" s="1"/>
  <c r="N30" i="9" s="1"/>
  <c r="J53" i="9"/>
  <c r="K53" i="9" s="1"/>
  <c r="J49" i="9"/>
  <c r="M49" i="9" s="1"/>
  <c r="N49" i="9" s="1"/>
  <c r="J28" i="9"/>
  <c r="K28" i="9" s="1"/>
  <c r="J15" i="9"/>
  <c r="K15" i="9" s="1"/>
  <c r="J11" i="9"/>
  <c r="K11" i="9" s="1"/>
  <c r="M28" i="9" l="1"/>
  <c r="N28" i="9" s="1"/>
  <c r="K47" i="9"/>
  <c r="M47" i="9"/>
  <c r="K17" i="9"/>
  <c r="M17" i="9"/>
  <c r="N17" i="9" s="1"/>
  <c r="K12" i="9"/>
  <c r="M12" i="9"/>
  <c r="N12" i="9" s="1"/>
  <c r="K41" i="9"/>
  <c r="M41" i="9"/>
  <c r="N41" i="9" s="1"/>
  <c r="K49" i="9"/>
  <c r="K42" i="9"/>
  <c r="M53" i="9"/>
  <c r="N47" i="9"/>
  <c r="K32" i="9"/>
  <c r="M32" i="9"/>
  <c r="N32" i="9" s="1"/>
  <c r="K22" i="9"/>
  <c r="M22" i="9"/>
  <c r="M24" i="9"/>
  <c r="N24" i="9" s="1"/>
  <c r="K24" i="9"/>
  <c r="M11" i="9"/>
  <c r="M15" i="9"/>
  <c r="N15" i="9" s="1"/>
  <c r="K29" i="9"/>
  <c r="M29" i="9"/>
  <c r="M54" i="9"/>
  <c r="N54" i="9" s="1"/>
  <c r="K54" i="9"/>
  <c r="K36" i="9"/>
  <c r="M36" i="9"/>
  <c r="N36" i="9" s="1"/>
  <c r="K48" i="9"/>
  <c r="M48" i="9"/>
  <c r="N48" i="9" s="1"/>
  <c r="M50" i="9"/>
  <c r="N50" i="9" s="1"/>
  <c r="K50" i="9"/>
  <c r="M40" i="9"/>
  <c r="N40" i="9" s="1"/>
  <c r="K40" i="9"/>
  <c r="M33" i="9"/>
  <c r="N33" i="9" s="1"/>
  <c r="K33" i="9"/>
  <c r="K23" i="9"/>
  <c r="M23" i="9"/>
  <c r="N23" i="9" s="1"/>
  <c r="M35" i="9"/>
  <c r="N35" i="9" s="1"/>
  <c r="N53" i="9"/>
  <c r="K30" i="9"/>
  <c r="K31" i="9"/>
  <c r="M39" i="9"/>
  <c r="K39" i="9"/>
  <c r="K13" i="9"/>
  <c r="M13" i="9"/>
  <c r="N13" i="9" s="1"/>
  <c r="K14" i="9"/>
  <c r="M14" i="9"/>
  <c r="N14" i="9" s="1"/>
  <c r="K34" i="9"/>
  <c r="K43" i="9"/>
  <c r="M18" i="9"/>
  <c r="N18" i="9" s="1"/>
  <c r="K19" i="9"/>
  <c r="M16" i="9"/>
  <c r="N16" i="9" s="1"/>
  <c r="N22" i="9" l="1"/>
  <c r="N25" i="9" s="1"/>
  <c r="M25" i="9"/>
  <c r="N29" i="9"/>
  <c r="N37" i="9" s="1"/>
  <c r="M37" i="9"/>
  <c r="M51" i="9"/>
  <c r="N55" i="9"/>
  <c r="N11" i="9"/>
  <c r="N20" i="9" s="1"/>
  <c r="M20" i="9"/>
  <c r="N51" i="9"/>
  <c r="M55" i="9"/>
  <c r="M44" i="9"/>
  <c r="N39" i="9"/>
  <c r="N44" i="9" s="1"/>
  <c r="N56" i="9" l="1"/>
  <c r="M56" i="9"/>
  <c r="D8" i="12" s="1"/>
  <c r="N57" i="9" l="1"/>
  <c r="E8" i="12"/>
  <c r="F8" i="12" s="1"/>
  <c r="J59" i="8"/>
  <c r="J12" i="8"/>
  <c r="M12" i="8" s="1"/>
  <c r="N12" i="8" s="1"/>
  <c r="J13" i="8"/>
  <c r="M13" i="8" s="1"/>
  <c r="N13" i="8" s="1"/>
  <c r="J46" i="8"/>
  <c r="K46" i="8" s="1"/>
  <c r="J21" i="8"/>
  <c r="J40" i="8"/>
  <c r="M40" i="8" s="1"/>
  <c r="N40" i="8" s="1"/>
  <c r="J19" i="8"/>
  <c r="J22" i="8"/>
  <c r="J36" i="8"/>
  <c r="K36" i="8" s="1"/>
  <c r="J26" i="8"/>
  <c r="J35" i="8"/>
  <c r="M35" i="8" s="1"/>
  <c r="N35" i="8" s="1"/>
  <c r="J50" i="8"/>
  <c r="J49" i="8"/>
  <c r="J34" i="8"/>
  <c r="J18" i="8"/>
  <c r="K18" i="8" s="1"/>
  <c r="J15" i="8"/>
  <c r="K15" i="8" s="1"/>
  <c r="J28" i="8"/>
  <c r="J20" i="8"/>
  <c r="J58" i="8"/>
  <c r="M58" i="8" s="1"/>
  <c r="J32" i="8"/>
  <c r="J45" i="8"/>
  <c r="J11" i="8"/>
  <c r="K11" i="8" s="1"/>
  <c r="J33" i="8"/>
  <c r="J44" i="8"/>
  <c r="J39" i="8"/>
  <c r="J14" i="8"/>
  <c r="M14" i="8" s="1"/>
  <c r="N14" i="8" s="1"/>
  <c r="K14" i="8"/>
  <c r="J27" i="8"/>
  <c r="K13" i="8" l="1"/>
  <c r="K19" i="8"/>
  <c r="M19" i="8"/>
  <c r="N19" i="8" s="1"/>
  <c r="M18" i="8"/>
  <c r="K35" i="8"/>
  <c r="K40" i="8"/>
  <c r="K39" i="8"/>
  <c r="M39" i="8"/>
  <c r="K20" i="8"/>
  <c r="M20" i="8"/>
  <c r="N20" i="8" s="1"/>
  <c r="M28" i="8"/>
  <c r="K28" i="8"/>
  <c r="K50" i="8"/>
  <c r="M50" i="8"/>
  <c r="N50" i="8" s="1"/>
  <c r="M44" i="8"/>
  <c r="K44" i="8"/>
  <c r="M26" i="8"/>
  <c r="N26" i="8" s="1"/>
  <c r="K26" i="8"/>
  <c r="M33" i="8"/>
  <c r="N33" i="8" s="1"/>
  <c r="K33" i="8"/>
  <c r="M27" i="8"/>
  <c r="N27" i="8" s="1"/>
  <c r="K27" i="8"/>
  <c r="N58" i="8"/>
  <c r="M34" i="8"/>
  <c r="N34" i="8" s="1"/>
  <c r="K34" i="8"/>
  <c r="K45" i="8"/>
  <c r="M45" i="8"/>
  <c r="N45" i="8" s="1"/>
  <c r="K32" i="8"/>
  <c r="M32" i="8"/>
  <c r="M59" i="8"/>
  <c r="N59" i="8" s="1"/>
  <c r="K59" i="8"/>
  <c r="K49" i="8"/>
  <c r="M49" i="8"/>
  <c r="K22" i="8"/>
  <c r="M22" i="8"/>
  <c r="N22" i="8" s="1"/>
  <c r="K21" i="8"/>
  <c r="M21" i="8"/>
  <c r="N21" i="8" s="1"/>
  <c r="N18" i="8"/>
  <c r="M36" i="8"/>
  <c r="N36" i="8" s="1"/>
  <c r="M15" i="8"/>
  <c r="N15" i="8" s="1"/>
  <c r="M46" i="8"/>
  <c r="N46" i="8" s="1"/>
  <c r="K58" i="8"/>
  <c r="K12" i="8"/>
  <c r="M11" i="8"/>
  <c r="N60" i="8" l="1"/>
  <c r="N32" i="8"/>
  <c r="N37" i="8" s="1"/>
  <c r="M37" i="8"/>
  <c r="N11" i="8"/>
  <c r="N16" i="8" s="1"/>
  <c r="M16" i="8"/>
  <c r="M23" i="8"/>
  <c r="M47" i="8"/>
  <c r="N44" i="8"/>
  <c r="N47" i="8" s="1"/>
  <c r="M51" i="8"/>
  <c r="N49" i="8"/>
  <c r="N51" i="8" s="1"/>
  <c r="N28" i="8"/>
  <c r="N29" i="8" s="1"/>
  <c r="M29" i="8"/>
  <c r="N23" i="8"/>
  <c r="M60" i="8"/>
  <c r="M41" i="8"/>
  <c r="N39" i="8"/>
  <c r="N41" i="8" s="1"/>
  <c r="D9" i="12" l="1"/>
  <c r="E9" i="12" l="1"/>
  <c r="F9" i="12" s="1"/>
  <c r="N62" i="8"/>
  <c r="J26" i="4"/>
  <c r="M26" i="4" s="1"/>
  <c r="J21" i="4"/>
  <c r="K21" i="4" s="1"/>
  <c r="J24" i="4"/>
  <c r="M24" i="4" s="1"/>
  <c r="N24" i="4" s="1"/>
  <c r="J14" i="4"/>
  <c r="K14" i="4" s="1"/>
  <c r="J23" i="4"/>
  <c r="M23" i="4" s="1"/>
  <c r="N23" i="4" s="1"/>
  <c r="J20" i="4"/>
  <c r="M20" i="4" s="1"/>
  <c r="N20" i="4" s="1"/>
  <c r="J39" i="4"/>
  <c r="J16" i="4"/>
  <c r="M16" i="4" s="1"/>
  <c r="N16" i="4" s="1"/>
  <c r="K16" i="4"/>
  <c r="H37" i="4"/>
  <c r="J37" i="4" s="1"/>
  <c r="J13" i="4"/>
  <c r="K13" i="4" s="1"/>
  <c r="J12" i="4"/>
  <c r="K12" i="4" s="1"/>
  <c r="H38" i="4"/>
  <c r="J38" i="4" s="1"/>
  <c r="J15" i="4"/>
  <c r="M15" i="4" s="1"/>
  <c r="N15" i="4" s="1"/>
  <c r="J18" i="4"/>
  <c r="M18" i="4" s="1"/>
  <c r="N18" i="4" s="1"/>
  <c r="K18" i="4"/>
  <c r="J17" i="4"/>
  <c r="M17" i="4" s="1"/>
  <c r="N17" i="4" s="1"/>
  <c r="K17" i="4"/>
  <c r="H36" i="4"/>
  <c r="J36" i="4" s="1"/>
  <c r="J19" i="4"/>
  <c r="M19" i="4" s="1"/>
  <c r="N19" i="4" s="1"/>
  <c r="J11" i="4"/>
  <c r="K11" i="4" s="1"/>
  <c r="H35" i="4"/>
  <c r="J35" i="4" s="1"/>
  <c r="H34" i="4"/>
  <c r="J34" i="4" s="1"/>
  <c r="M34" i="4" s="1"/>
  <c r="J40" i="4"/>
  <c r="J22" i="4"/>
  <c r="M22" i="4" s="1"/>
  <c r="N22" i="4" s="1"/>
  <c r="J41" i="4"/>
  <c r="M41" i="4" s="1"/>
  <c r="N41" i="4" s="1"/>
  <c r="J25" i="4"/>
  <c r="M25" i="4" s="1"/>
  <c r="N25" i="4" s="1"/>
  <c r="J28" i="4"/>
  <c r="M28" i="4" s="1"/>
  <c r="N28" i="4" s="1"/>
  <c r="K20" i="4" l="1"/>
  <c r="K26" i="4"/>
  <c r="K22" i="4"/>
  <c r="K25" i="4"/>
  <c r="K24" i="4"/>
  <c r="M11" i="4"/>
  <c r="N11" i="4" s="1"/>
  <c r="K36" i="4"/>
  <c r="M36" i="4"/>
  <c r="N36" i="4" s="1"/>
  <c r="M21" i="4"/>
  <c r="N21" i="4" s="1"/>
  <c r="N34" i="4"/>
  <c r="K39" i="4"/>
  <c r="M39" i="4"/>
  <c r="N39" i="4" s="1"/>
  <c r="M38" i="4"/>
  <c r="N38" i="4" s="1"/>
  <c r="K38" i="4"/>
  <c r="M40" i="4"/>
  <c r="N40" i="4" s="1"/>
  <c r="K40" i="4"/>
  <c r="M35" i="4"/>
  <c r="N35" i="4" s="1"/>
  <c r="K35" i="4"/>
  <c r="K37" i="4"/>
  <c r="M37" i="4"/>
  <c r="N37" i="4" s="1"/>
  <c r="K19" i="4"/>
  <c r="M12" i="4"/>
  <c r="M13" i="4"/>
  <c r="N13" i="4" s="1"/>
  <c r="K41" i="4"/>
  <c r="K34" i="4"/>
  <c r="K23" i="4"/>
  <c r="M14" i="4"/>
  <c r="N14" i="4" s="1"/>
  <c r="K15" i="4"/>
  <c r="K28" i="4"/>
  <c r="N12" i="4" l="1"/>
  <c r="D6" i="12"/>
  <c r="N43" i="4"/>
  <c r="N44" i="4" s="1"/>
  <c r="M43" i="4"/>
  <c r="E6" i="12" l="1"/>
  <c r="N45" i="4"/>
  <c r="F6" i="12" l="1"/>
  <c r="J49" i="13"/>
  <c r="J41" i="13"/>
  <c r="K41" i="13" s="1"/>
  <c r="J15" i="13"/>
  <c r="K15" i="13" s="1"/>
  <c r="J34" i="13"/>
  <c r="M34" i="13" s="1"/>
  <c r="N34" i="13" s="1"/>
  <c r="J14" i="13"/>
  <c r="J57" i="13"/>
  <c r="K57" i="13" s="1"/>
  <c r="J55" i="13"/>
  <c r="M55" i="13" s="1"/>
  <c r="J51" i="13"/>
  <c r="K51" i="13" s="1"/>
  <c r="J47" i="13"/>
  <c r="M47" i="13" s="1"/>
  <c r="N47" i="13" s="1"/>
  <c r="J25" i="13"/>
  <c r="J45" i="13"/>
  <c r="M45" i="13" s="1"/>
  <c r="J29" i="13"/>
  <c r="J39" i="13"/>
  <c r="J21" i="13"/>
  <c r="J46" i="13"/>
  <c r="K46" i="13" s="1"/>
  <c r="J35" i="13"/>
  <c r="M35" i="13" s="1"/>
  <c r="N35" i="13" s="1"/>
  <c r="J16" i="13"/>
  <c r="M16" i="13" s="1"/>
  <c r="N16" i="13" s="1"/>
  <c r="J52" i="13"/>
  <c r="J38" i="13"/>
  <c r="J56" i="13"/>
  <c r="K56" i="13" s="1"/>
  <c r="J50" i="13"/>
  <c r="J10" i="13"/>
  <c r="K10" i="13" s="1"/>
  <c r="J17" i="13"/>
  <c r="J40" i="13"/>
  <c r="J48" i="13"/>
  <c r="J13" i="13"/>
  <c r="J33" i="13"/>
  <c r="M33" i="13" s="1"/>
  <c r="N33" i="13" s="1"/>
  <c r="M10" i="13" l="1"/>
  <c r="N10" i="13" s="1"/>
  <c r="N11" i="13" s="1"/>
  <c r="M46" i="13"/>
  <c r="N46" i="13" s="1"/>
  <c r="M56" i="13"/>
  <c r="N56" i="13" s="1"/>
  <c r="K55" i="13"/>
  <c r="M51" i="13"/>
  <c r="N51" i="13" s="1"/>
  <c r="K33" i="13"/>
  <c r="K16" i="13"/>
  <c r="M15" i="13"/>
  <c r="N15" i="13" s="1"/>
  <c r="K48" i="13"/>
  <c r="M48" i="13"/>
  <c r="N48" i="13" s="1"/>
  <c r="K40" i="13"/>
  <c r="M40" i="13"/>
  <c r="N40" i="13" s="1"/>
  <c r="K52" i="13"/>
  <c r="M52" i="13"/>
  <c r="N52" i="13" s="1"/>
  <c r="M14" i="13"/>
  <c r="N14" i="13" s="1"/>
  <c r="K14" i="13"/>
  <c r="K25" i="13"/>
  <c r="M25" i="13"/>
  <c r="K38" i="13"/>
  <c r="M38" i="13"/>
  <c r="K17" i="13"/>
  <c r="M17" i="13"/>
  <c r="N17" i="13" s="1"/>
  <c r="M21" i="13"/>
  <c r="K21" i="13"/>
  <c r="M49" i="13"/>
  <c r="N49" i="13" s="1"/>
  <c r="K49" i="13"/>
  <c r="K39" i="13"/>
  <c r="M39" i="13"/>
  <c r="N39" i="13" s="1"/>
  <c r="M29" i="13"/>
  <c r="K29" i="13"/>
  <c r="N36" i="13"/>
  <c r="M13" i="13"/>
  <c r="K13" i="13"/>
  <c r="K50" i="13"/>
  <c r="M50" i="13"/>
  <c r="N50" i="13" s="1"/>
  <c r="N45" i="13"/>
  <c r="N55" i="13"/>
  <c r="K45" i="13"/>
  <c r="M57" i="13"/>
  <c r="N57" i="13" s="1"/>
  <c r="K35" i="13"/>
  <c r="K34" i="13"/>
  <c r="K47" i="13"/>
  <c r="M11" i="13"/>
  <c r="M41" i="13"/>
  <c r="N41" i="13" s="1"/>
  <c r="M36" i="13"/>
  <c r="N58" i="13" l="1"/>
  <c r="M58" i="13"/>
  <c r="M18" i="13"/>
  <c r="N13" i="13"/>
  <c r="N18" i="13" s="1"/>
  <c r="N29" i="13"/>
  <c r="N30" i="13" s="1"/>
  <c r="M30" i="13"/>
  <c r="N38" i="13"/>
  <c r="N42" i="13" s="1"/>
  <c r="N60" i="13" s="1"/>
  <c r="M42" i="13"/>
  <c r="M60" i="13" s="1"/>
  <c r="D7" i="12" s="1"/>
  <c r="N21" i="13"/>
  <c r="N22" i="13" s="1"/>
  <c r="M22" i="13"/>
  <c r="N53" i="13"/>
  <c r="N25" i="13"/>
  <c r="N26" i="13" s="1"/>
  <c r="M26" i="13"/>
  <c r="M53" i="13"/>
  <c r="N61" i="13" l="1"/>
  <c r="E7" i="12"/>
  <c r="F7" i="12" l="1"/>
  <c r="J27" i="7"/>
  <c r="M27" i="7" s="1"/>
  <c r="N27" i="7" s="1"/>
  <c r="J21" i="7"/>
  <c r="K21" i="7" s="1"/>
  <c r="J17" i="7"/>
  <c r="K17" i="7" s="1"/>
  <c r="M13" i="7"/>
  <c r="N13" i="7" s="1"/>
  <c r="J12" i="7"/>
  <c r="M12" i="7" s="1"/>
  <c r="N12" i="7" s="1"/>
  <c r="J22" i="7"/>
  <c r="J11" i="7"/>
  <c r="K11" i="7" s="1"/>
  <c r="J13" i="7"/>
  <c r="K13" i="7" s="1"/>
  <c r="J28" i="7"/>
  <c r="J29" i="7"/>
  <c r="M29" i="7" s="1"/>
  <c r="N29" i="7" s="1"/>
  <c r="J15" i="7"/>
  <c r="M15" i="7" s="1"/>
  <c r="N15" i="7" s="1"/>
  <c r="J32" i="7"/>
  <c r="J16" i="7"/>
  <c r="M16" i="7" s="1"/>
  <c r="J14" i="7"/>
  <c r="K14" i="7" s="1"/>
  <c r="J20" i="7"/>
  <c r="J33" i="7"/>
  <c r="K33" i="7" s="1"/>
  <c r="J26" i="7"/>
  <c r="M26" i="7" s="1"/>
  <c r="M14" i="7" l="1"/>
  <c r="N14" i="7" s="1"/>
  <c r="K16" i="7"/>
  <c r="M11" i="7"/>
  <c r="N11" i="7" s="1"/>
  <c r="K27" i="7"/>
  <c r="K29" i="7"/>
  <c r="K28" i="7"/>
  <c r="M28" i="7"/>
  <c r="N28" i="7" s="1"/>
  <c r="N26" i="7"/>
  <c r="N30" i="7" s="1"/>
  <c r="M32" i="7"/>
  <c r="K32" i="7"/>
  <c r="K22" i="7"/>
  <c r="M22" i="7"/>
  <c r="N22" i="7" s="1"/>
  <c r="M20" i="7"/>
  <c r="K20" i="7"/>
  <c r="M33" i="7"/>
  <c r="N33" i="7" s="1"/>
  <c r="M17" i="7"/>
  <c r="M18" i="7" s="1"/>
  <c r="K26" i="7"/>
  <c r="K12" i="7"/>
  <c r="M21" i="7"/>
  <c r="N21" i="7" s="1"/>
  <c r="K15" i="7"/>
  <c r="M30" i="7" l="1"/>
  <c r="N16" i="7"/>
  <c r="N17" i="7" s="1"/>
  <c r="M34" i="7"/>
  <c r="M35" i="7" s="1"/>
  <c r="D10" i="12" s="1"/>
  <c r="D11" i="12" s="1"/>
  <c r="N32" i="7"/>
  <c r="N34" i="7" s="1"/>
  <c r="M23" i="7"/>
  <c r="N20" i="7"/>
  <c r="N23" i="7" s="1"/>
  <c r="N18" i="7" l="1"/>
  <c r="N35" i="7" s="1"/>
  <c r="N36" i="7" s="1"/>
  <c r="E10" i="12" l="1"/>
  <c r="E11" i="12" l="1"/>
  <c r="E12" i="12" s="1"/>
  <c r="F10" i="12"/>
  <c r="F11" i="12" s="1"/>
</calcChain>
</file>

<file path=xl/sharedStrings.xml><?xml version="1.0" encoding="utf-8"?>
<sst xmlns="http://schemas.openxmlformats.org/spreadsheetml/2006/main" count="1012" uniqueCount="432">
  <si>
    <t>Soljenje poledene in zasnežene dovozne poti, po dogovoru, samo na klic naročnika, z odzivnostjo izvajalca do 24 ur.</t>
  </si>
  <si>
    <t>gredice</t>
  </si>
  <si>
    <t>Košnja trave (tudi ročno) z odstranitvijo, 
okvirno 6 x na sezono
v dopoldanskem delovnem času, po dogovoru</t>
  </si>
  <si>
    <t>Obrezovanje in urejanje žive meje-cipres;
z odstranitvijo odpadkov; po dogovoru.</t>
  </si>
  <si>
    <t>Obrezovanje in urejanje;
z odstranitvijo odpadkov; po dogovoru</t>
  </si>
  <si>
    <t>Pluženje snega na dovozni poti, po dogovoru, samo na klic naročnika, z odzivnostjo izvajalca do 24 ur.</t>
  </si>
  <si>
    <t>zap. št.</t>
  </si>
  <si>
    <t xml:space="preserve">zahtevane storitve  </t>
  </si>
  <si>
    <t xml:space="preserve">vrsta površin </t>
  </si>
  <si>
    <t>enota mere (e.m.)</t>
  </si>
  <si>
    <t>cena v EUR brez DDV v 4 decimalkah/e.m.</t>
  </si>
  <si>
    <t>cena v EUR z DDV v 4 decimalkah/e.m.</t>
  </si>
  <si>
    <t>URSZR, Izpostava Brežice, Cesta Svobode 15, 8250 Brežice</t>
  </si>
  <si>
    <t>1.1</t>
  </si>
  <si>
    <t>Zelene površine</t>
  </si>
  <si>
    <t>na leto</t>
  </si>
  <si>
    <t>1.2</t>
  </si>
  <si>
    <t>1.3</t>
  </si>
  <si>
    <t>Grmovnice in žive meje</t>
  </si>
  <si>
    <t>1.4</t>
  </si>
  <si>
    <t>1.5</t>
  </si>
  <si>
    <t>Vozišča in parkirišča</t>
  </si>
  <si>
    <t>1.6</t>
  </si>
  <si>
    <t>1.7</t>
  </si>
  <si>
    <t>zelene površine</t>
  </si>
  <si>
    <t>živa meja</t>
  </si>
  <si>
    <t>drevje</t>
  </si>
  <si>
    <t>kos</t>
  </si>
  <si>
    <t>vozišča in parkirišča</t>
  </si>
  <si>
    <t>Drevesa in grmovnice</t>
  </si>
  <si>
    <t>Drevesa</t>
  </si>
  <si>
    <t>vozišče in parkirišče</t>
  </si>
  <si>
    <t>drevesa</t>
  </si>
  <si>
    <t>dovozna pot - asfalt</t>
  </si>
  <si>
    <t>m</t>
  </si>
  <si>
    <t>spomladi</t>
  </si>
  <si>
    <t>1.8</t>
  </si>
  <si>
    <t>SSZ, Vojkova cesta 59, 1000 Ljubljana</t>
  </si>
  <si>
    <t xml:space="preserve">Športna igrišča (asfalt) </t>
  </si>
  <si>
    <t xml:space="preserve">Pločniki in pešpoti </t>
  </si>
  <si>
    <t>URSZR, ICZR, enota Pekre - Bezjakova 151, 2341 Pekre</t>
  </si>
  <si>
    <t>višina DDV v EUR V 4 decimalkah/e.m.</t>
  </si>
  <si>
    <t>3. sklop: štajersko območje</t>
  </si>
  <si>
    <t>URSZR, ICZR, Enota Sežana, Bazoviška cesta 13, 6210 Sežana</t>
  </si>
  <si>
    <t>odgovorna oseba za realizacijo pogodbe</t>
  </si>
  <si>
    <t>nadomestna odg.os.</t>
  </si>
  <si>
    <t>10=8*9/100</t>
  </si>
  <si>
    <t>11=8 + 10</t>
  </si>
  <si>
    <t>14=12 + 13</t>
  </si>
  <si>
    <t>1.9</t>
  </si>
  <si>
    <t>1.10</t>
  </si>
  <si>
    <t>1.13</t>
  </si>
  <si>
    <t>1.12</t>
  </si>
  <si>
    <t>1.14</t>
  </si>
  <si>
    <t>1.15</t>
  </si>
  <si>
    <t>1.16</t>
  </si>
  <si>
    <t>1.17</t>
  </si>
  <si>
    <t>1.19</t>
  </si>
  <si>
    <t>1.18</t>
  </si>
  <si>
    <t>1.11</t>
  </si>
  <si>
    <t>1.20</t>
  </si>
  <si>
    <t>7.1</t>
  </si>
  <si>
    <t>8.1</t>
  </si>
  <si>
    <t>8.2</t>
  </si>
  <si>
    <t>8.3</t>
  </si>
  <si>
    <t>8.4</t>
  </si>
  <si>
    <t>8.5</t>
  </si>
  <si>
    <t>8.6</t>
  </si>
  <si>
    <t>8.7</t>
  </si>
  <si>
    <t>10.1</t>
  </si>
  <si>
    <t>10.2</t>
  </si>
  <si>
    <t>10.3</t>
  </si>
  <si>
    <t>11.1</t>
  </si>
  <si>
    <t>11.2</t>
  </si>
  <si>
    <t>11.3</t>
  </si>
  <si>
    <t>12.1</t>
  </si>
  <si>
    <t>12.2</t>
  </si>
  <si>
    <t>12.3</t>
  </si>
  <si>
    <t>14.5</t>
  </si>
  <si>
    <t>15a</t>
  </si>
  <si>
    <t>15.1</t>
  </si>
  <si>
    <t>10a</t>
  </si>
  <si>
    <t>8a</t>
  </si>
  <si>
    <t>7a</t>
  </si>
  <si>
    <t>vrednost v EUR brez DDV v 2 decimalkah, 
za 1 leto</t>
  </si>
  <si>
    <t>vrednost DDV v EUR  v 2 decimalkah,
za 1 leto</t>
  </si>
  <si>
    <t>vrednost v EUR z DDV v 2 decimalkah,  
za 1 leto</t>
  </si>
  <si>
    <t>opredelitev časovne pogostosti</t>
  </si>
  <si>
    <t>1 zimska sezona</t>
  </si>
  <si>
    <t>časovna  pogostost - okvirno</t>
  </si>
  <si>
    <t>ZIMSKA SLUŽBA -CENIK/za okvirno količino snežnih razmer - "KOŠARICA"</t>
  </si>
  <si>
    <t>vmesna vsota</t>
  </si>
  <si>
    <r>
      <t xml:space="preserve">"košarica" 
 na 1 zimsko sezono
</t>
    </r>
    <r>
      <rPr>
        <sz val="10"/>
        <rFont val="Arial"/>
        <family val="2"/>
        <charset val="238"/>
      </rPr>
      <t>(od 15. november do 15. marec)</t>
    </r>
  </si>
  <si>
    <t>Cvetlična korita</t>
  </si>
  <si>
    <t>Soljenje poledenelih in zasneženih površin.
Izvede se (ponedeljek-petek, v delovnih dneh) ob nastanku, s pričakovanim efektom odtajanja površin, najpozneje do 6.30 ure.  Po potrebi, se na vozišču v izmeri cca. 3000 m2, izvede večkrat (tudi v sobotah, nedeljah in praznikih).</t>
  </si>
  <si>
    <t>grmovnice</t>
  </si>
  <si>
    <t>ČIščenje snega, popolna  odstranitev-odvoz (ponedeljek-petek - v delovnih dneh), če zapade več kot  5 cm snega. Čiščenje mora biti končano najpozneje do 7. ure; v sobotah, nedeljah in praznikih, če zapade več kot 15 cm snega.</t>
  </si>
  <si>
    <t>Soljenje poledenelih in zasneženih površin.
Izvede se ob nastanku, s pričakovanim efektom odtajanja površin, najpozneje do 7. ure, po potrebi tudi večkrat.</t>
  </si>
  <si>
    <t>Soljenje poledenelih in zasneženih površin vse do vhodnih vrat v objekte. 
Izvede se ob nastanku, s pričakovanim efektom odtajanja površin, najpozneje do 7. ure, po potrebi tudi večkrat.</t>
  </si>
  <si>
    <t>Čiščenje snega,  vse do vhodnih vrat v objekte, če zapade več kot 5 cm snega; popolna  odstranitev -odvoz.
Čiščenje mora biti končano najpozneje do 7. ure.</t>
  </si>
  <si>
    <t>8.8</t>
  </si>
  <si>
    <t>ČIščenje snega, popolna  odstranitev-odvoz (ponedeljek-petek - v delovnih dneh), če zapade več kot  5 cm snega. Čiščenje mora biti končano najpozneje do 7. ure. 
V primeru, da zapade večja količina snega izven delovnih dni, se opravi čiščenje po klicu naročnika (odg.osebe lokacije).</t>
  </si>
  <si>
    <t>Soljenje poledenelih in zasneženih površin.
Izvede se (ponedeljek-petek, v delovnih dneh) ob nastanku, s pričakovanim efektom odtajanja površin, najpozneje do 7. ure, po potrebi se dodatno opravi po klicu naročnika</t>
  </si>
  <si>
    <t>ČIščenje snega, popolna  odstranitev-odvoz (ponedeljek-petek - v delovnih dneh), če zapade več kot  5 cm snega. Čiščenje mora biti končano najpozneje do 7. ure.
V primeru, da zapade večja količina snega izven delovnih dni, se opravi čiščenje po klicu naročnika (odg.osebe lokacije).</t>
  </si>
  <si>
    <t>a</t>
  </si>
  <si>
    <t>8.9</t>
  </si>
  <si>
    <t>Mirjana Kovačič, telefon 01 471 20 93, fax 01 431 92 28, e--mail: mirjana.kovacic@mors.si</t>
  </si>
  <si>
    <t>Pločniki in pešpoti</t>
  </si>
  <si>
    <t>ČIščenje snega; popolna  odstranitev na najbližjo naročnikovo prosto površino, izven uporabnega omočja, 
Če zapade (ponedeljek-petek, v delovnih dneh) več kot  5 cm snega, mora biti čiščenje končano najpozneje do 6.30 ure; izjemoma v sobotah, nedeljah in praznikih, na klic naročnika</t>
  </si>
  <si>
    <t xml:space="preserve">Soljenje  (posipna mešanica) poledenelih in zasneženih površin.
Izvede se (ponedeljek-petek, v delovnih dneh) ob nastanku, s pričakovanim efektom odtajanja površin, najpozneje do 6.30 ure,  po potrebi, skladno z dogovorom, se izvede večkrat. </t>
  </si>
  <si>
    <t>Soljenje (posipna mešanica) poledenelih in zasneženih površin vse do vhodnih vrat v objekte. Izvede se (ponedeljek-petek, v delovnih dneh) ob nastaku, s pričakovanim efektom odtajanja površin, najpozneje do 6.30 ure, po potrebi, skladno z dogovorom, se izvede večkrat.</t>
  </si>
  <si>
    <t>Pometanje - čiščenje zimskega posipa, skladno z dogovorom.</t>
  </si>
  <si>
    <t>Pometanje - čiščenje  zimskega posipa, skladno z dogovorom.</t>
  </si>
  <si>
    <t>Košnja trave z odstranitvijo okvirno 10 x letno, po dogovoru.</t>
  </si>
  <si>
    <t>površina oziroma količina (okvirna) za enoto mere</t>
  </si>
  <si>
    <t>Čiščenje in odvoz suhih vej, listja,
spomladi, jeseni;
v dopoldanskem delovnem času, po dogovoru.</t>
  </si>
  <si>
    <t>Obrezovanje in urejanje grmovnic; z odstranitvijo dopadkov;
spomladi, jeseni, po dogovoru.</t>
  </si>
  <si>
    <t>Po končani zimski sezoni pometanje peska, z odstranitvijo, po dogovoru.</t>
  </si>
  <si>
    <t>Obrezovanje in urejanje; z odstranitvijo dopadkov;
spomladi, jeseni, po dogovoru.</t>
  </si>
  <si>
    <t>Čiščenje in odvoz suhih vej in listja, skladno z dogovorom.</t>
  </si>
  <si>
    <t>Obrezovanje in urejanje; 
z odstranitvijo dopadkov;
spomladi, jeseni, po dogovoru.</t>
  </si>
  <si>
    <t>Košnja trave (tudi ročno) z odstranitvijo, 
okvirno 10 x na sezono
v dopoldanskem delovnem času, po dogovoru.</t>
  </si>
  <si>
    <t>Okopavanje ter urejanje gredic; po dogovoru.</t>
  </si>
  <si>
    <t xml:space="preserve">4.  sklop: primorsko območje </t>
  </si>
  <si>
    <t xml:space="preserve">5.  sklop: dolenjsko območje </t>
  </si>
  <si>
    <t>Košnja trave (tudi ročno) z odstranitvijo, 
okvirno 2 x na sezono
v dopoldanskem delovnem času, po dogovoru</t>
  </si>
  <si>
    <t>Samuel Kosmač, 031 244 107
e-mail:samo.kosmac@urszr.si</t>
  </si>
  <si>
    <t>Košnja trave z odstranitvijo okvirno 3 x letno, po dogovoru.</t>
  </si>
  <si>
    <t>Soljenje poledenelega in zasneženega vozošča in parkirišča, po dogovoru, samo na klic naročnika, z odzivnostjo izvajalca do 24 ur.</t>
  </si>
  <si>
    <t>Obrezovanje in urejanje grmovnic in žive meje; z odstranitvijo dopadkov;
spomladi, jeseni, po dogovoru.</t>
  </si>
  <si>
    <t>grmovnice in živa meja</t>
  </si>
  <si>
    <t>Čiščenje snega, vse do vhodnih vrat v objekte; popolna  odstranitev na najbližjo naročnikovo prosto površino, izven uporabnega območja.
 na klic naročnika.</t>
  </si>
  <si>
    <t>Oblikovalno obrezovanje in odvoz, skladno z dogovorom.</t>
  </si>
  <si>
    <t xml:space="preserve">URSZR, Izpostava Novo mesto-skladišče Otovec, 8000 Novo mesto </t>
  </si>
  <si>
    <t>Pluženje snega na vozišču in parkirišču, po dogovoru, samo na klic naročnika, z odzivnostjo izvajalca do 24 ur.</t>
  </si>
  <si>
    <t>Obrezovanje in urejanje; 
z odstranitvijo dopadkov; po dogovoru.</t>
  </si>
  <si>
    <t>Obrezovanje in urejanje žive meje; z odstranitvijo odpadkov, 
spomladi, jeseni, po dogovoru.</t>
  </si>
  <si>
    <t>9a</t>
  </si>
  <si>
    <t>9.1</t>
  </si>
  <si>
    <t>9.2</t>
  </si>
  <si>
    <t>9.3</t>
  </si>
  <si>
    <t>9.4</t>
  </si>
  <si>
    <t>9.5</t>
  </si>
  <si>
    <t>9.6</t>
  </si>
  <si>
    <t>13.1</t>
  </si>
  <si>
    <t>13.2</t>
  </si>
  <si>
    <t>13.3</t>
  </si>
  <si>
    <t>13a</t>
  </si>
  <si>
    <t>16.1</t>
  </si>
  <si>
    <t>16.2</t>
  </si>
  <si>
    <t>Čiščenje vseh vrst smeti; 
okvirno 1 x na teden,  v dopoldanskem delovnem času; delo se prične in konča v predhodno izbranem/dogovorjenem 1 dnevu</t>
  </si>
  <si>
    <t>Koši za smeti</t>
  </si>
  <si>
    <t>Zabojniki</t>
  </si>
  <si>
    <t>Čiščenje vseh vrst smeti vse do vhodnih vrat v objekte; 
okvirno 1 x na teden, v dopoldanskem delovnem času; delo se prične in konča v predhodno izbranem/dogovorjenem 1 dnevu</t>
  </si>
  <si>
    <t>zelene površine ob grmovnicah</t>
  </si>
  <si>
    <t>Vzdrževalno in pomlajevalno obrezovanje dreves, z odstranitvijo odpadkov;
spomladi, po dogovorju.</t>
  </si>
  <si>
    <t>odstranjevenaje plevela na asfaltiranih površinah (tkakovci, robniki, stopnice, podnastreški) vse do vhodnih vrat v objekte,  od maja do oktobra,  v dopoldanskem delovanam času, po dogovoru</t>
  </si>
  <si>
    <t>pločniki/parkirišča/robniki/stopnice</t>
  </si>
  <si>
    <t>pometanje  asfatne površine okrog 4 zabojnikov in ostalo urejanje; po dogovoru</t>
  </si>
  <si>
    <t>asfaltna površina</t>
  </si>
  <si>
    <t>Čiščenje in odvoz suhih vej in listja, na asfaltu; v dopoldanskem delovnem času, po dogovoru.</t>
  </si>
  <si>
    <t>parkirišča</t>
  </si>
  <si>
    <t>obrezovanje grmovja/drevja - ohranjanje cestnega koridorja; po dogovoru</t>
  </si>
  <si>
    <t>grmovje/drevesa</t>
  </si>
  <si>
    <r>
      <t>m</t>
    </r>
    <r>
      <rPr>
        <b/>
        <sz val="12"/>
        <rFont val="Arial"/>
        <family val="2"/>
        <charset val="238"/>
      </rPr>
      <t>²</t>
    </r>
  </si>
  <si>
    <t>m²</t>
  </si>
  <si>
    <t>Čiščenje/rezanje samoniklega grmičevja na nabrežini (ročno zaradi naklona brežine); skladno z dogovorom</t>
  </si>
  <si>
    <t>tajništvo: 05/330-72-00</t>
  </si>
  <si>
    <t>DOZ, Uprava za obrambo POSTOJNA, Kolodvorska c. 5, 6230 Postojna</t>
  </si>
  <si>
    <t>URSZR, IZPOSTAVA POSTOJNA, Logistični center, Ljubljanska cesta 60,6230 Postojna</t>
  </si>
  <si>
    <t>URSZR, IZPOSTAVA NOVA GORICA, Trg tigrovcev 5, 5220 Tolmin</t>
  </si>
  <si>
    <t>URSZR, IZPOSTAVA CELJE, Maistrova 5, 3000 CELJE</t>
  </si>
  <si>
    <t>URSZR,  IZPOSTAVA PTUJ, Logistični center Vičava, Vičava 1, 2250 Ptuj</t>
  </si>
  <si>
    <t>12=8*4*6</t>
  </si>
  <si>
    <t>13=10*4*6</t>
  </si>
  <si>
    <t>sklop</t>
  </si>
  <si>
    <t>2. sklop: širše ljubljansko območje</t>
  </si>
  <si>
    <t>IRSVNDN, Izpostava Ljubljana, Prule 27, 1000 LJUBLJANA</t>
  </si>
  <si>
    <t>2.1</t>
  </si>
  <si>
    <t>košnja trave z odstranitvijo, na klic naročnika, po dogovoru.</t>
  </si>
  <si>
    <t xml:space="preserve">zelene površine 
</t>
  </si>
  <si>
    <t>2.2</t>
  </si>
  <si>
    <t>Čiščenje snega, vse do vhodnih vrat (ograje); popolna  odstranitev na rob.
Če zapade več kot  5 cm snega, mora biti čiščenje končano najpozneje do 7. ure.
Izjemoma se (ponedeljek-petek, v delovnih dneh), izvede dodatno čiščenje snega, če po 7. uri zapade več kot 20 cm snega. Opravi se le na naročnikov klic do 12. ure, končano mora biti do 15.30 ure.</t>
  </si>
  <si>
    <t>2.3</t>
  </si>
  <si>
    <t xml:space="preserve">Soljenje poledenelih in zasneženih površin vse do vhodnih vrat (ograje). 
Izvede se, s pričakovanim efektom odtajanja površin, najpozneje do 7. ure. Po potrebi se izvede tudi dodatno čez dan. </t>
  </si>
  <si>
    <t>2.4</t>
  </si>
  <si>
    <t>2.5</t>
  </si>
  <si>
    <t>Soljenje poledenelih in zasneženih površin.
Izvede se (ponedeljek-petek, v delovnih dneh) ob nastanku, med 8. in 15. uro.</t>
  </si>
  <si>
    <t>2.6</t>
  </si>
  <si>
    <t>3a</t>
  </si>
  <si>
    <t>Bojan Fritsch, t. 01 581 35 04, fax 01 581 3514, e-mail: bojan.fritsch@mors.si</t>
  </si>
  <si>
    <t>Roman Andročec, t. 01 581 35 12, fax 01 581 3514, e-mail: roman.androcec@mors.si</t>
  </si>
  <si>
    <t>3.1</t>
  </si>
  <si>
    <t>Košnja trave in drugega rastja, z odstranitvijo, ob ograji (7.800 m dolžine), v pasu v širini 1 m na vsaki strani,  skladno z zahtevami predpisov s področja protipožarne zaščite ; 2-4 x letno, po dogovoru.</t>
  </si>
  <si>
    <t>4a</t>
  </si>
  <si>
    <t>Janez Kovačič
T: 01/471-22-54
F: 01/471-19-74
janez.kovacic@mors.si</t>
  </si>
  <si>
    <t>Tajništvo
T: 01/230-52 66
F: 01/471-19-74</t>
  </si>
  <si>
    <t>4.1</t>
  </si>
  <si>
    <t>Košnja trave z odstranitvijo,
okvirno 6 x letno, po dogovoru.
So: zelene površine v okolici objektov 
ter brežine - nasipi okoli objektov (cca. 2.500 m2).</t>
  </si>
  <si>
    <t xml:space="preserve">zelene površine 
ter brežine - nasipi okoli objektov
</t>
  </si>
  <si>
    <t>5a</t>
  </si>
  <si>
    <t>5.1</t>
  </si>
  <si>
    <t>Košnja trave z odstranitvijo,
okvirno 7 x na sezono
v dopoldanskem delovnem času, po dogovoru</t>
  </si>
  <si>
    <t>URSZR, ICZR, Zabrv 12, 1292 Ig</t>
  </si>
  <si>
    <t>6a</t>
  </si>
  <si>
    <t>polovica</t>
  </si>
  <si>
    <t>6.1</t>
  </si>
  <si>
    <t>6.2</t>
  </si>
  <si>
    <t>Čiščenje in odvoz suhih vej, listja; po dogovoru</t>
  </si>
  <si>
    <t>6.3</t>
  </si>
  <si>
    <t>Vzdrževalno in pomlajevalno obrezovanje ter ročno čiščenje gredic; po dogovoru</t>
  </si>
  <si>
    <t>Košnja trave - POLIGON 208- z odstranitvijo, 
okvirno 4 x na sezono
v dopoldanskem delovnem času, po dogovoru</t>
  </si>
  <si>
    <t>6.5</t>
  </si>
  <si>
    <t>Soljenje poledenelih in zasneženih površin vse do vhodnih vrat v objekte, se izvede ob nastanku (v delovnih in nedelovnih dneh), s pričakovanim efektom odtajanja površin, najpozneje do 7. ure in po potrebi tudi večkrat.</t>
  </si>
  <si>
    <t>pločniki in pešpoti</t>
  </si>
  <si>
    <t>6.6</t>
  </si>
  <si>
    <t>Čiščenje snega (popolna odstranitev-odriv) na rob naročnikovih površin, ki mora biti končano najpozneje do 7. ure:     - ponedeljek-petek oziroma v delovnih dneh, če zapade več kot 5 cm snega;            - sobote, nedelje in prazniki, če zapade več kot 15 cm snega, oziroma če zapade manj kot 15 cm snega na klic naročnika</t>
  </si>
  <si>
    <t>6.7</t>
  </si>
  <si>
    <t>Soljenje poledenelih in zasneženih površin se izvede ob nastanku (v delovnih in nedelovnih dneh), s pričakovanim efektom odtajanja površin, najpozneje do 7. ure, po potrebi tudi večkrat.</t>
  </si>
  <si>
    <t xml:space="preserve">vozišče in parkirišče </t>
  </si>
  <si>
    <t>6.8</t>
  </si>
  <si>
    <t>višina DDV* v % v 1 decim. (vpisati)</t>
  </si>
  <si>
    <t>*storitev se izvaja za lastne potrebe naročnika - ni storitev javne higiene</t>
  </si>
  <si>
    <t xml:space="preserve">ČIščenje snega, vse do vhodnih vrat v objekt,  popolna  odstranitev (odvoz). 
Če zapade (ponedeljek-petek, v delovnih dneh) več kot  5 cm snega, mora biti čiščenje izvedeno med 8. in 15. uro.  </t>
  </si>
  <si>
    <r>
      <t xml:space="preserve">"košarica"  
 na 1 zimsko sezono
</t>
    </r>
    <r>
      <rPr>
        <sz val="10"/>
        <rFont val="Arial"/>
        <family val="2"/>
        <charset val="238"/>
      </rPr>
      <t>(od 15. november do 15. marec)</t>
    </r>
  </si>
  <si>
    <t>Zimska služba, na nekaterih lokacijah se izvaja glede na vremenske razmere v zimskem času od 15. november do 15. marec.</t>
  </si>
  <si>
    <t>kpl</t>
  </si>
  <si>
    <t>pripravljenost</t>
  </si>
  <si>
    <t>vmesna vosta</t>
  </si>
  <si>
    <t>skupaj lokacija</t>
  </si>
  <si>
    <t>8.13</t>
  </si>
  <si>
    <t>8.14</t>
  </si>
  <si>
    <t>8.15</t>
  </si>
  <si>
    <t>9.7</t>
  </si>
  <si>
    <t>9.8</t>
  </si>
  <si>
    <t>9.9</t>
  </si>
  <si>
    <t>9.10</t>
  </si>
  <si>
    <t>9.11</t>
  </si>
  <si>
    <t>9.12</t>
  </si>
  <si>
    <t>9.13</t>
  </si>
  <si>
    <t>10.4</t>
  </si>
  <si>
    <t>10.5</t>
  </si>
  <si>
    <t>10.6</t>
  </si>
  <si>
    <t>17a</t>
  </si>
  <si>
    <t>17.1</t>
  </si>
  <si>
    <t>17.2</t>
  </si>
  <si>
    <t>17.3</t>
  </si>
  <si>
    <t>17.4</t>
  </si>
  <si>
    <t>17.5</t>
  </si>
  <si>
    <t>Pripravljenost  za izvajanje zimske službe:
1 komplet  za obdobje zimske sezone od 15. novembra do 15. marca,  račun se bo plačal v četrtinah  po zapisnikih za kvalitetno opravljene storitve za mesec december-marec.</t>
  </si>
  <si>
    <t>CENE-CENIK</t>
  </si>
  <si>
    <t>Čiščenje snega, vse do vhodnih vrat v objekte; popolna  odstranitev na najbližjo naročnikovo prosto površino, izven uporabnega območja.
Če zapade (ponedeljek-petek, v delovnih dneh) več kot  5 cm snega, mora biti čiščenje končano najpozneje do 6.30 ure; izjemoma v sobotah, nedeljah in praznikih,  na klic naročnika.</t>
  </si>
  <si>
    <t>DLO, SUMS, centralno skladišče v Vojašnici Slovenske Teritorialne obrambe (Šentvid), Koščeva 6, 1210 Ljubljana-Šentvid</t>
  </si>
  <si>
    <t>številka ponudbe:</t>
  </si>
  <si>
    <t>MORS 243/2025-ODP, Košnja trave, čiščenje okolice in zimska služba</t>
  </si>
  <si>
    <t>POVZETEK PREDRAČUNA KOMPLEKSNI (REKAPITULACIJA)</t>
  </si>
  <si>
    <t>1. sklop: Ljubljana (Vojkova, Dimičeva, Kranjčeva)</t>
  </si>
  <si>
    <t>zahtevane storitve  /  lokacija</t>
  </si>
  <si>
    <r>
      <t xml:space="preserve">naslov za račun: </t>
    </r>
    <r>
      <rPr>
        <b/>
        <sz val="10"/>
        <rFont val="Arial"/>
        <family val="2"/>
        <charset val="238"/>
      </rPr>
      <t>MORS, Vojkova cesta 55, 1000 Ljubljana</t>
    </r>
    <r>
      <rPr>
        <i/>
        <sz val="10"/>
        <rFont val="Arial"/>
        <family val="2"/>
        <charset val="238"/>
      </rPr>
      <t xml:space="preserve">, referenčna št.: </t>
    </r>
    <r>
      <rPr>
        <b/>
        <sz val="10"/>
        <rFont val="Arial"/>
        <family val="2"/>
        <charset val="238"/>
      </rPr>
      <t>10309</t>
    </r>
  </si>
  <si>
    <r>
      <rPr>
        <i/>
        <sz val="10"/>
        <color rgb="FF000000"/>
        <rFont val="Arial"/>
        <family val="2"/>
        <charset val="238"/>
      </rPr>
      <t xml:space="preserve">naslov za račun: </t>
    </r>
    <r>
      <rPr>
        <b/>
        <sz val="10"/>
        <color rgb="FF000000"/>
        <rFont val="Arial"/>
        <family val="2"/>
        <charset val="238"/>
      </rPr>
      <t>MORS, Vojkova cesta 55, 1000 Ljubljana,</t>
    </r>
    <r>
      <rPr>
        <sz val="10"/>
        <color rgb="FF000000"/>
        <rFont val="Arial"/>
        <family val="2"/>
        <charset val="238"/>
      </rPr>
      <t xml:space="preserve"> </t>
    </r>
    <r>
      <rPr>
        <i/>
        <sz val="10"/>
        <color rgb="FF000000"/>
        <rFont val="Arial"/>
        <family val="2"/>
        <charset val="238"/>
      </rPr>
      <t>referenčna št.:</t>
    </r>
    <r>
      <rPr>
        <b/>
        <i/>
        <sz val="10"/>
        <color rgb="FF000000"/>
        <rFont val="Arial"/>
        <family val="2"/>
        <charset val="238"/>
      </rPr>
      <t xml:space="preserve"> </t>
    </r>
    <r>
      <rPr>
        <b/>
        <sz val="10"/>
        <color indexed="8"/>
        <rFont val="Arial"/>
        <family val="2"/>
        <charset val="238"/>
      </rPr>
      <t>22</t>
    </r>
  </si>
  <si>
    <r>
      <t xml:space="preserve">naslov za račun: </t>
    </r>
    <r>
      <rPr>
        <b/>
        <sz val="10"/>
        <rFont val="Arial"/>
        <family val="2"/>
        <charset val="238"/>
      </rPr>
      <t>MORS, Vojkova cesta 55, 1000 Ljubljana</t>
    </r>
    <r>
      <rPr>
        <i/>
        <sz val="10"/>
        <rFont val="Arial"/>
        <family val="2"/>
        <charset val="238"/>
      </rPr>
      <t xml:space="preserve">, referenčna št.: </t>
    </r>
    <r>
      <rPr>
        <b/>
        <sz val="10"/>
        <rFont val="Arial"/>
        <family val="2"/>
        <charset val="238"/>
      </rPr>
      <t>104</t>
    </r>
  </si>
  <si>
    <r>
      <t xml:space="preserve">naslov za račun: </t>
    </r>
    <r>
      <rPr>
        <b/>
        <sz val="10"/>
        <rFont val="Arial"/>
        <family val="2"/>
        <charset val="238"/>
      </rPr>
      <t>MORS, Vojkova cesta 55, 1000 Ljubljana</t>
    </r>
    <r>
      <rPr>
        <i/>
        <sz val="10"/>
        <rFont val="Arial"/>
        <family val="2"/>
        <charset val="238"/>
      </rPr>
      <t xml:space="preserve">, referenčna št.: </t>
    </r>
    <r>
      <rPr>
        <b/>
        <sz val="10"/>
        <rFont val="Arial"/>
        <family val="2"/>
        <charset val="238"/>
      </rPr>
      <t>3</t>
    </r>
  </si>
  <si>
    <t xml:space="preserve">zahtevane storitve / lokacija </t>
  </si>
  <si>
    <t>PREDRAČUN KOMPLEKSNI</t>
  </si>
  <si>
    <r>
      <t xml:space="preserve">naslov za račun je: </t>
    </r>
    <r>
      <rPr>
        <b/>
        <sz val="10"/>
        <rFont val="Arial"/>
        <family val="2"/>
        <charset val="238"/>
      </rPr>
      <t>MORS, Vojkova cesta 55, 1000 Ljubljana</t>
    </r>
    <r>
      <rPr>
        <i/>
        <sz val="10"/>
        <rFont val="Arial"/>
        <family val="2"/>
        <charset val="238"/>
      </rPr>
      <t xml:space="preserve">, referenčna št.: </t>
    </r>
    <r>
      <rPr>
        <b/>
        <sz val="10"/>
        <rFont val="Arial"/>
        <family val="2"/>
        <charset val="238"/>
      </rPr>
      <t>106</t>
    </r>
  </si>
  <si>
    <t>Andrej Segalla Loboda,           mobi: 031 654 774, andrej.segalla.loboda@urszr.si</t>
  </si>
  <si>
    <t>URSZR, logistični center Roje, Obvozna cesta 112, 1210 Ljubljana-Šentvid</t>
  </si>
  <si>
    <t>DLC - dežurni mobi: 030 710 160</t>
  </si>
  <si>
    <t>Klemen Gorše mobi: 051/657-193;  e-naslov: klemen.gorse@urszr.si</t>
  </si>
  <si>
    <t>Receptor varnostnik mobi:  051/379-870</t>
  </si>
  <si>
    <r>
      <t xml:space="preserve">naslov za račun je: </t>
    </r>
    <r>
      <rPr>
        <b/>
        <sz val="10"/>
        <rFont val="Arial"/>
        <family val="2"/>
        <charset val="238"/>
      </rPr>
      <t>MORS, Vojkova cesta 55, 1000 Ljubljana</t>
    </r>
    <r>
      <rPr>
        <i/>
        <sz val="10"/>
        <rFont val="Arial"/>
        <family val="2"/>
        <charset val="238"/>
      </rPr>
      <t xml:space="preserve">, referenčna št.: </t>
    </r>
    <r>
      <rPr>
        <b/>
        <sz val="10"/>
        <rFont val="Arial"/>
        <family val="2"/>
        <charset val="238"/>
      </rPr>
      <t>22</t>
    </r>
  </si>
  <si>
    <t>Rajko Kovač, mobi: 070 911 197;  e-naslov: rajko.kovac@urszr.si</t>
  </si>
  <si>
    <t>Darko But, mobi: 031 243 977;  e-naslov: darko.but@urszr.si</t>
  </si>
  <si>
    <t>Sašo Komes, t: 02 250 69 15; mob.: 031 371 196, e-naslov: saso.komes@urszr.si</t>
  </si>
  <si>
    <t>Ivana Grilanc, t.: 02 250 69 10; mob.: 031 243 988; e-naslov: ivanka.grilanc@urszr.si</t>
  </si>
  <si>
    <t>Odstranjevenaje plevela na asfaltiranih površinah (tkakovci, robniki, stopnice, podnastreški) vse do vhodnih vrat v objekte,  od maja do oktobra,  v dopoldanskem delovanam času, po dogovoru</t>
  </si>
  <si>
    <t>Košnja trave (tudi ročno) z odstranitvijo, 
okvirno 15 x na sezono
v dopoldanskem delovnem času, po dogovoru.</t>
  </si>
  <si>
    <t>grmovnice in žive meje</t>
  </si>
  <si>
    <t>Košnja trave (tudi ročno) z odstranitvijo, odstranjevanje plevela na asfaltiranih površinah (tkakovci, robniki, stopnice), od aprila do oktobra,  v dopoldanskem delovanam času, po dogovoru, okvirno 2 x na sezono.</t>
  </si>
  <si>
    <t>tribuna</t>
  </si>
  <si>
    <t>m2</t>
  </si>
  <si>
    <t>Vzdrževalno in pomlajevalno obrezovanje dreves, z odstranitvijo odpadkov;
spomladi, po dogovoru.</t>
  </si>
  <si>
    <t>Obrezovanje in urejanje grmovnic; z odstranitvijo odpadkov;
spomladi, jeseni, po dogovoru.</t>
  </si>
  <si>
    <t>9.14</t>
  </si>
  <si>
    <r>
      <t xml:space="preserve">naslov za račun: </t>
    </r>
    <r>
      <rPr>
        <b/>
        <sz val="10"/>
        <rFont val="Arial"/>
        <family val="2"/>
        <charset val="238"/>
      </rPr>
      <t>MORS, Vojkova cesta 55, 1000 Ljubljana</t>
    </r>
    <r>
      <rPr>
        <i/>
        <sz val="10"/>
        <rFont val="Arial"/>
        <family val="2"/>
        <charset val="238"/>
      </rPr>
      <t xml:space="preserve">, referenčna št.: </t>
    </r>
    <r>
      <rPr>
        <b/>
        <sz val="10"/>
        <rFont val="Arial"/>
        <family val="2"/>
        <charset val="238"/>
      </rPr>
      <t>22</t>
    </r>
  </si>
  <si>
    <t>Srnec Dušanka, mobi: 030  450 064;  e-naslov: dusanka.srnec@urszr.si</t>
  </si>
  <si>
    <r>
      <t xml:space="preserve">naslov za račun je: </t>
    </r>
    <r>
      <rPr>
        <b/>
        <sz val="10"/>
        <rFont val="Arial"/>
        <family val="2"/>
        <charset val="238"/>
      </rPr>
      <t xml:space="preserve">MORS, Vojkova cesta 55, 1000 Ljubljana, </t>
    </r>
    <r>
      <rPr>
        <i/>
        <sz val="10"/>
        <rFont val="Arial"/>
        <family val="2"/>
        <charset val="238"/>
      </rPr>
      <t>referenčna št.:</t>
    </r>
    <r>
      <rPr>
        <b/>
        <sz val="10"/>
        <rFont val="Arial"/>
        <family val="2"/>
        <charset val="238"/>
      </rPr>
      <t xml:space="preserve"> 10308</t>
    </r>
  </si>
  <si>
    <t>11.4</t>
  </si>
  <si>
    <t>11.5</t>
  </si>
  <si>
    <t>11.6</t>
  </si>
  <si>
    <t>11.7</t>
  </si>
  <si>
    <t>11.8</t>
  </si>
  <si>
    <t>11.9</t>
  </si>
  <si>
    <t>11.10</t>
  </si>
  <si>
    <t>Albert Trobec mobi: 031 244 119,  e-naslov:albert.trobec@urszr.si</t>
  </si>
  <si>
    <t>nadomestna odg.os.za realiz.: ime, priimek, telefon, faks,  e-mail</t>
  </si>
  <si>
    <t>Marko Trkman,mobi: 030 208 151, e-naslov: marko.trkman@urszr.si</t>
  </si>
  <si>
    <t>Vera Tratnik, T: 05 7280 223, e-naslov: vera.tratnik@urszr.si</t>
  </si>
  <si>
    <t>Odstranjevenaje plevela na asfaltiranih površinah (tlakovci, robniki), po dogovoru</t>
  </si>
  <si>
    <t>asfaltne površine, tlakovci, robniki</t>
  </si>
  <si>
    <t>13</t>
  </si>
  <si>
    <t>13.4</t>
  </si>
  <si>
    <t>13.5</t>
  </si>
  <si>
    <r>
      <t xml:space="preserve">naslov za račun: </t>
    </r>
    <r>
      <rPr>
        <b/>
        <sz val="10"/>
        <rFont val="Arial"/>
        <family val="2"/>
        <charset val="238"/>
      </rPr>
      <t xml:space="preserve">MORS, Vojkova cesta 55, 1000 Ljubljana, </t>
    </r>
    <r>
      <rPr>
        <i/>
        <sz val="10"/>
        <rFont val="Arial"/>
        <family val="2"/>
        <charset val="238"/>
      </rPr>
      <t>referenčna št</t>
    </r>
    <r>
      <rPr>
        <sz val="10"/>
        <rFont val="Arial"/>
        <family val="2"/>
        <charset val="238"/>
      </rPr>
      <t>.:</t>
    </r>
    <r>
      <rPr>
        <b/>
        <sz val="10"/>
        <rFont val="Arial"/>
        <family val="2"/>
        <charset val="238"/>
      </rPr>
      <t xml:space="preserve"> 22</t>
    </r>
  </si>
  <si>
    <t>Boštjan Bratanič, mobi: 070 534 805; e-naslov: bostjan.bratanic@urszr.si</t>
  </si>
  <si>
    <t>čičenje vseh vrst smeti ter čiščenje in odvoz posušenih vej in listja; po dogovoru</t>
  </si>
  <si>
    <r>
      <t>m</t>
    </r>
    <r>
      <rPr>
        <b/>
        <sz val="12"/>
        <rFont val="Arial"/>
        <family val="2"/>
      </rPr>
      <t>²</t>
    </r>
  </si>
  <si>
    <r>
      <t xml:space="preserve">naslov za račun: </t>
    </r>
    <r>
      <rPr>
        <b/>
        <sz val="10"/>
        <rFont val="Arial"/>
        <family val="2"/>
        <charset val="238"/>
      </rPr>
      <t xml:space="preserve">MORS, Vojkova cesta 55, 1000 Ljubljana, </t>
    </r>
    <r>
      <rPr>
        <i/>
        <sz val="10"/>
        <rFont val="Arial"/>
        <family val="2"/>
        <charset val="238"/>
      </rPr>
      <t>referenčna št.:</t>
    </r>
    <r>
      <rPr>
        <b/>
        <sz val="10"/>
        <rFont val="Arial"/>
        <family val="2"/>
        <charset val="238"/>
      </rPr>
      <t xml:space="preserve"> 22</t>
    </r>
  </si>
  <si>
    <t>Luka Hrovat, T: 07 3719 202, e- naslov: luka.hrovat@urszr.si</t>
  </si>
  <si>
    <t>Lili Bogataj, T: 07 3719 200, e- naslov: lili.bogataj@urszr.si</t>
  </si>
  <si>
    <t>Aljaž Leban, mobi: 040 815 546; e-nalov: aljaz.leban@urszr.si</t>
  </si>
  <si>
    <t>Samuel Kosmač, mobi: 031 244 107, e-naslov:  samo.kosmac@urszr.si</t>
  </si>
  <si>
    <t>Čiščenje/rezanje  grmičevja na nabrežini z odvozom (ročno zaradi naklona brežine); skladno z dogovorom</t>
  </si>
  <si>
    <t>Ročna košnja trave z odvozom skladno z dogovorom</t>
  </si>
  <si>
    <t>Zelena površina</t>
  </si>
  <si>
    <t>Ines Marc, tel. št. 05 728 1468, faks 05 726 5148, e-mail: uopo@mors.si</t>
  </si>
  <si>
    <t>Andrej Kosič, tel. št. 05 728 1572, faks 05 726 5148, e-mail: uopo@mors.si</t>
  </si>
  <si>
    <t>spomladi ali jeseni</t>
  </si>
  <si>
    <t>Mateja Stipič, telefon 01 471 20 81,e--mail: mateja.stipic@mors.si</t>
  </si>
  <si>
    <t xml:space="preserve">Čiščenje listja, peska in ostalih nečistoč iz odtočnih talnih jaškov (pred vhodi), betonskih jaškov na brežini. 1 x mesečno, 
v dopoldanskem delovnem času, tam kjer je to mogoče; tam kjer ni mogoče, se delo opravi popoldan oz.med dela prostimi dnevi; delo se prične in konča v izbranem/dogovorjenem 1 dnevu; </t>
  </si>
  <si>
    <t>Talni odtočni jaški, betonski jaški na brežini</t>
  </si>
  <si>
    <t>Čiščenje talnih površin glavnega vhoda (Vojkova 55) in stranskega stopnišča (smeti,kamenčki,listje,ipd…),vlažni prebris ograje in odstranjevanje pajčevin.Čiščenje  smeti in listja iz dovozne poti,Zeleni pas in asfaltni pas pred stavbo ob Vojkovi cesti 55.  Po potrebi košnja trave. Praznjenje košev za smeti(2 kos) z menjavo izvajalčevih vrečk,mokri prebris pepelnikov.Samo na klic naročnika pred protokolarnim dogodkom</t>
  </si>
  <si>
    <t>Zelene površine, Asfalt,Pohorski granit</t>
  </si>
  <si>
    <t>Odstranjevanje kamenčkov,plevela,mahu,suhega listja in drugih smeti iz asfaltnih površin ( od vstopne rampe čez parkirišče za protokol in do stopnišča) na parkirišču,pešpoteh in robnikih namenjenim za protokol,  del parkirišča v poglobljenem delu, pločniki in robniki. Praznjenje košev za smeti  z menjavo izvajalčevh vrečk ( 4kos), mokro čiščenje pepelnikov.  Cca 1000 m² . Narediti tudi  vse iz točke 1.17. Samo na klic naročnika pred protokolarnim dogodkom.</t>
  </si>
  <si>
    <t>Asfalt</t>
  </si>
  <si>
    <t xml:space="preserve">Soljenje poledenelih in zasneženih površin ( vključno s posipnim materialom) 
Izvede se (ponedeljek-petek, v delovnih dneh) ob nastanku, s pričakovanim efektom odtajanja površin, najpozneje do 6.30 ure.  Po potrebi se soljenje na vozišču izvede večkrat (tudi ob sobotah, nedeljah in praznikih). Popolna  odstranitev na najbližjo naročnikovo prosto površino, izven uporabnega omočja. </t>
  </si>
  <si>
    <t>1.21</t>
  </si>
  <si>
    <t>1.22</t>
  </si>
  <si>
    <t>Po končani zimski sezoni pometanje in odstranitev peska iz vozišč in parkirišč.Po dogovoru.</t>
  </si>
  <si>
    <t>Vozišča in parkirišča,pločniki in pešpoti</t>
  </si>
  <si>
    <t>Čiščenje snega, vse do vhodnih vrat v objekte; popolna  odstranitev na najbližjo naročnikovo prosto površino, izven uporabnega območja.
Stopnišča je cca.200 m2.
Če zapade (ponedeljek-petek, v delovnih dneh) več kot  5 cm snega, mora biti čiščenje končano najpozneje do 6.30 ure; Ob  sobotah, nedeljah in praznikih, če zapade več kot 15 cm snega.
Če zapade (ponedeljek-petek, v delovnih dneh) po 6.30 uri več kot  10 cm snega, mora biti čiščenje končano najpozneje do 14.30 ure.</t>
  </si>
  <si>
    <t xml:space="preserve">Soljenje poledenelih in zasneženih površin vse do vhodnih vrat v objekte. (Vključno s posipnim materialom).
Stopnišča je cca. 200 m2.
Izvede se (ponedeljek-petek, v delovnih dneh) ob nastaku, s pričakovanim efektom odtajanja površin, najpozneje do 6.30 ure. Po potrebi se izvede večkrat (tudi v sobotah, nedeljah in praznikih). 
Posebna zahteva: odtajanje ledu na ploščadi pred glavnim vhodom (cca. 100 m2) samo s posebno namensko tekočino, z manjšim učinkom korozivnosti. </t>
  </si>
  <si>
    <t>ČIščenje snega;
popolna  odstranitev na najbližjo naročnikovo prosto površino, izven uporabnega omočja, 
Če zapade (ponedeljek-petek, v delovnih dneh) več kot  5 cm snega, mora biti čiščenje končano najpozneje do 6.30 ure; v sobotah, nedeljah in praznikih, če zapade več kot 15 cm snega.
Izjemoma se (ponedeljek-petek, v delovnih dneh) izvede dodatno čiščenje snega na voziščih, v izmeri cca. 3000 m2, če po 6.30 uri zapade več kot 20 cm snega. Opravi se le na naročnikov klic do 12. ure, končano mora biti do 15. ure.Po potrebi odvoz odvečnega snega.</t>
  </si>
  <si>
    <t xml:space="preserve">Soljenje poledenelih in zasneženih površin ( vključno s posipnim materialom) na začasnem parkirišču ob Vojaški gimnaziji, klančine in dovozne ceste do parkirišča.
Izvede se (ponedeljek-petek, v delovnih dneh) ob nastanku, s pričakovanim efektom odtajanja površin, najpozneje do 6.30 ure.  Po potrebi se soljenje na vozišču izvede večkrat (tudi ob sobotah, nedeljah in praznikih). Popolna  odstranitev na najbližjo naročnikovo prosto površino, izven uporabnega omočja. </t>
  </si>
  <si>
    <t>Čiščenje  snega  na začasnem parkirišču ob Vojaški gimnaziji  (16 x 62,5 m), klančine in dovozne ceste do parkirišča (javna pot, cca 100m).Če zapade (ponedeljek-petek, v delovnih dneh) več kot  5 cm snega, mora biti čiščenje končano najpozneje do 6.30 ure; ob sobotah, nedeljah in praznikih, če zapade več kot 15 cm snega.popolna  odstranitev na najbližjo naročnikovo prosto površino, izven uporabnega omočja.  Če zapade (ponedeljek-petek, v delovnih dneh) po 6.30 uri več kot  10 cm snega, mora biti čiščenje končano najpozneje do 14.30 ure.Po potrebi odvoz odvečnega snega.</t>
  </si>
  <si>
    <t>Pripravljenost  za izvajanje zimske službe;
obračuna se 30 minut na dan, kadar se storitev ne izvaja, v obdobju zimske sezone od 15. novembra do 15. marca, od ponedeljka do sobote, brez nedelj in praznikov
Za potrebe predračuna je vnesena količina  100 dni!</t>
  </si>
  <si>
    <t>1.23</t>
  </si>
  <si>
    <t>Košnja in odvoz trave; 
okvirno: 10 x na sezono, po dogovoru,
v dopoldanskem delovnem času, tam kjer je to omogočeno;  kjer ni mogoče med delovnikom, se košnja opravi popoldan oz.med dela prostimi dnevi; delo se izvede na klic naročnika,prične in konča se v izbranem /dogovorjenem dnevu.</t>
  </si>
  <si>
    <t>Čiščenje vseh vrst smeti, okvirno 1 x na dva tedna, v dopoldanskem delovnem času; delo se izvede na klic naročnika,prične in konča se v izbranem /dogovorjenem dnevu.</t>
  </si>
  <si>
    <t>asfaltne površine in zelene površine, tlakovane površine in površine za parkiranje</t>
  </si>
  <si>
    <t>čiščenje in odvoz posušenih vej in listja;
okvirno 1 x na dva tedna, v dopoldanskem delovnem času; delo se izvede na klic naročnika,prične in konča se v izbranem /dogovorjenem dnevu.</t>
  </si>
  <si>
    <t>Vzdrževalno, pomlajevalno in oblikovalno obrezovanje na določeno višino in odvoz; 
okvirno 3 x na leto. Delo se izvede na klic naročnika,prične in konča se v izbranem /dogovorjenem dnevu.</t>
  </si>
  <si>
    <r>
      <rPr>
        <sz val="10"/>
        <rFont val="Arial"/>
        <family val="2"/>
        <charset val="238"/>
      </rPr>
      <t>Vzdrževalno in pomlajevalno obrezovanje in odvoz zelenega odreza.  Okvirno 1x spomladi.Delo se izvede na klic naročnika,prične in konča se v izbranem /dogovorjenem dnevu.</t>
    </r>
    <r>
      <rPr>
        <sz val="10"/>
        <color rgb="FFFF0000"/>
        <rFont val="Arial"/>
        <family val="2"/>
        <charset val="238"/>
      </rPr>
      <t xml:space="preserve">
</t>
    </r>
  </si>
  <si>
    <t>Odstranjevanje plevela in mahu na asfaltiranih površinah (tlakovci, robniki, stopnice itd.) , vse do vhodnih vrat v objekte,
od aprila do oktobra; 
okvirno 1 x na mesec, v dopoldanskem delovnem času; Delo se izvede na klic naročnika,prične in konča se v izbranem /dogovorjenem dnevu.</t>
  </si>
  <si>
    <t>asfaltne in tlakovane površine</t>
  </si>
  <si>
    <t xml:space="preserve">Praznjenje košev za smeti s pepelniki z menjavo izvajalčevih vrečk;
okvirno 1 x na dva  tedna, v dopoldanskem delovnem času;Delo se izvede na klic naročnika,prične in konča se v izbranem /dogovorjenem dnevu. </t>
  </si>
  <si>
    <t xml:space="preserve">Urejanje in razporeditve zabojnikov za smeti ter skrb za čistočo v okolici zabojnikov, 1x na dva tedna oz.na klic naročnika;Delo se izvede na klic naročnika,prične in konča se v izbranem /dogovorjenem dnevu.
</t>
  </si>
  <si>
    <r>
      <rPr>
        <b/>
        <sz val="11"/>
        <rFont val="Arial"/>
        <family val="2"/>
        <charset val="238"/>
      </rPr>
      <t xml:space="preserve">"košarica" 
 na 1 zimsko sezono
</t>
    </r>
    <r>
      <rPr>
        <sz val="10"/>
        <rFont val="Arial"/>
        <family val="2"/>
        <charset val="238"/>
      </rPr>
      <t>(od 15. november do 15. marec</t>
    </r>
    <r>
      <rPr>
        <sz val="10"/>
        <color rgb="FFFF0000"/>
        <rFont val="Arial"/>
        <family val="2"/>
        <charset val="238"/>
      </rPr>
      <t>)</t>
    </r>
  </si>
  <si>
    <t>ČIščenje snega;
popolna  odstranitev na najbližjo naročnikovo prosto površino izven uporabnega omočja.
Če zapade (ponedeljek-petek, v delovnih dneh) več kot  5 cm snega, mora biti čiščenje končano najpozneje do 6.30 ure; Ob sobotah, nedeljah in praznikih, če zapade več kot 15 cm snega.Če zapade (ponedeljek-petek, v delovnih dneh) po 6.30 uri več kot  10 cm snega, mora biti čiščenje končano najpozneje do 14.30 ure.</t>
  </si>
  <si>
    <t>Vozišča,parkirišča,asfaltne in tlakovane površine</t>
  </si>
  <si>
    <t xml:space="preserve">Soljenje poledenelih in zasneženih površin  (klančine in dovozne ceste do parkirišča) s posipnim materialom izvajalca.
Izvede se (ponedeljek-petek, v delovnih dneh) ob nastanku, s pričakovanim efektom odtajanja površin, najpozneje do 6.30 ure.  Po potrebi se soljenje na vozišču izvede večkrat (tudi ob sobotah, nedeljah in praznikih). </t>
  </si>
  <si>
    <t>Vozišča in parkirišča,
pločniki in pešpoti</t>
  </si>
  <si>
    <t>Polona Zalaznik; polona zalaznik@mors.si;030459510</t>
  </si>
  <si>
    <t>11a</t>
  </si>
  <si>
    <t>Košnja trave z odstranitvijo, tudi odstranjevanje plevela pri tlakovcih, robnikih, zidovih, stopnicah, parkirišču, pesku ipd.,  okvirno 8x letno po dogovoru.</t>
  </si>
  <si>
    <t>Vrednosti so za razpisane okvirne količine  za 1 leto (12 mesecev).</t>
  </si>
  <si>
    <t>skupaj vrednost  okvirnih storitev brez DDV, v EUR; 
za 1 leto (12 mesecev);</t>
  </si>
  <si>
    <t>skupaj vrednost DDV  okvirnih storitev, v EUR; 
za 1 leto (12 mesecev)</t>
  </si>
  <si>
    <t>skupaj vrednost okvirnih storitev, z DDV, v EUR; 
za 1 leto (12 mesecev)</t>
  </si>
  <si>
    <t>ponudnik:</t>
  </si>
  <si>
    <t>datum:</t>
  </si>
  <si>
    <t>Murko Dragomir, mobi: 031 244 120;  e-naslov: dragomir.murko@urszr.si</t>
  </si>
  <si>
    <t>Sergeja Bizjak, mobi: 030 707 394; 
e-naslov: sergeja.bizjak@urszr.si</t>
  </si>
  <si>
    <t>7.2</t>
  </si>
  <si>
    <t>7.3</t>
  </si>
  <si>
    <t>7.4</t>
  </si>
  <si>
    <t>7.5</t>
  </si>
  <si>
    <t>7.6</t>
  </si>
  <si>
    <t>7.7</t>
  </si>
  <si>
    <t>7.8</t>
  </si>
  <si>
    <t>7.9</t>
  </si>
  <si>
    <t>7.10</t>
  </si>
  <si>
    <t>7.11</t>
  </si>
  <si>
    <t>Ponudnik mora ponuditi vse razpisane pozicije v okviru sklopa.</t>
  </si>
  <si>
    <t>Rok plačila: v 30ih dneh, pri čemer začne rok plačila teči naslednji dan po uradnem prejemu listine (e-računa), na naročnikovem naslovu.</t>
  </si>
  <si>
    <t xml:space="preserve">Cene vključujejo izvedbo na posameznih lokacijah naročnika in zajemajo vse stroške. Seznanjeni smo, da naročnik naknadno ne bo priznaval nikakršnih stroškov. </t>
  </si>
  <si>
    <t xml:space="preserve"> naša mehanizacija in delo z njo, delo naših delavcev, njihova osebna zaščita, orodje in drugi delovni pripomočki, material za soljenje-odmrzovanje poledenelih površin, potrošni material, idr. - vsi materialni in drugi stroški.</t>
  </si>
  <si>
    <t xml:space="preserve">Cene na enoto mere so fiksne za čas najmanj 12 mesecev, šteto od dneva nastopa veljavnosti pogodbe. 
V ceni na enoto mere je vključeno vse, kar potrebujemo za kvalitetno izvedbo pogodbene storitev: </t>
  </si>
  <si>
    <t>Vrednosti so za razpisane okvirne količine  za 1 leto (12 mesecev):</t>
  </si>
  <si>
    <t>SKUPAJ</t>
  </si>
  <si>
    <t>Vrednosti so za razpisane okvirne količine  za 1 leto
 (12 mesecev):</t>
  </si>
  <si>
    <t>datum ponudbe:</t>
  </si>
  <si>
    <t>skupaj VREDNOSTI SKLOPOV:</t>
  </si>
  <si>
    <r>
      <t xml:space="preserve">naslov za račun: </t>
    </r>
    <r>
      <rPr>
        <b/>
        <sz val="10"/>
        <rFont val="Arial"/>
        <family val="2"/>
        <charset val="238"/>
      </rPr>
      <t>MORS, Vojkova cesta 55, 2000 Ljubljana</t>
    </r>
    <r>
      <rPr>
        <i/>
        <sz val="10"/>
        <rFont val="Arial"/>
        <family val="2"/>
        <charset val="238"/>
      </rPr>
      <t>, referenčna št.: 106</t>
    </r>
  </si>
  <si>
    <t>13.6</t>
  </si>
  <si>
    <t>14.1</t>
  </si>
  <si>
    <t>14.2</t>
  </si>
  <si>
    <t>14.3</t>
  </si>
  <si>
    <t>14.4</t>
  </si>
  <si>
    <t>URSZR, IZPOSTAVA NOVA GORICA, MORS začasno skladišče Grgar, 5251 Grgar</t>
  </si>
  <si>
    <t>17.6</t>
  </si>
  <si>
    <t>14a</t>
  </si>
  <si>
    <t>13.7</t>
  </si>
  <si>
    <t>4-kratna vrednost (48 mesecev) skupaj z DDV v EUR</t>
  </si>
  <si>
    <t>Košnja in odvoz trave; 
okvirno: 12 x na sezono, oz. 2 x mesečno, 
v dopoldanskem delovnem času; delo se prične in konča v izbranem/dogovorjenem dnevu; , tam, kjer je to mogoče; kjer ni mogoče med delovnikom, se košnja opravi popoldan oz.med dela prostimi dnevi;  delo se prične in konča v izbranem/dogovorjenem dnevu.</t>
  </si>
  <si>
    <t>1.1a</t>
  </si>
  <si>
    <t>Košnja in odvoz trave ( parkirišče ob Gimnaziji).kvirno: 12 x na sezono, oz. 2 x mesečno, 
v dopoldanskem delovnem času; delo se prične in konča v izbranem/dogovorjenem dnevu; , tam, kjer je to mogoče; kjer ni mogoče med delovnikom, se košnja opravi popoldan oz.med dela prostimi dnevi;  delo se prične in konča v izbranem/dogovorjenem dnevu.</t>
  </si>
  <si>
    <t>Košnja in odvoz trave; 
okvirno: 6 x na sezono, oz. 1 x mesečno,  v dopoldanskem delovnem času; delo se prične in konča v izbranem/dogovorjenem dnevu; v dopoldanskem delovnem času, tam kjer je to omogočeno;  kjer ni mogoče med delovnikom, se košnja opravi popoldan oz.med dela prostimi dnevi; delo se prične in konča v izbranem/dogovorjenem dnevu</t>
  </si>
  <si>
    <r>
      <t>Čiščenje vseh vrst sm</t>
    </r>
    <r>
      <rPr>
        <sz val="10"/>
        <rFont val="Arial"/>
        <family val="2"/>
        <charset val="238"/>
      </rPr>
      <t>eti ter
čiščenje in odvoz posušenih vej in listja;
okvirno 1 x na dva tedna, v dopoldanskem delovnem času; delo se prične in konča v predhodno izbranem/dogovorjenem 1 dnevu</t>
    </r>
  </si>
  <si>
    <t>1.3a</t>
  </si>
  <si>
    <t>čiščenje in odvoz posušenih vej in listja;
okvirno 1 x na dva tedna, v dopoldanskem delovnem času; delo se prične in konča v predhodno izbranem/dogovorjenem 1 dnevu.</t>
  </si>
  <si>
    <r>
      <t>Čiščenje vseh vrst smeti;</t>
    </r>
    <r>
      <rPr>
        <i/>
        <sz val="10"/>
        <rFont val="Arial"/>
        <family val="2"/>
        <charset val="238"/>
      </rPr>
      <t xml:space="preserve"> </t>
    </r>
    <r>
      <rPr>
        <sz val="10"/>
        <rFont val="Arial"/>
        <family val="2"/>
        <charset val="238"/>
      </rPr>
      <t xml:space="preserve">
okvirno 1 x na teden, v dopoldanskem delovnem času; delo se prične in konča v predhodno izbranem/dogovorjenem 1 dnevu</t>
    </r>
  </si>
  <si>
    <t>1.5a</t>
  </si>
  <si>
    <t xml:space="preserve">Pobiranje in odvoz posušenih vej in listja; okvirno 1 x na teden, v dopoldanskem delovnem času, tam kjer je to omogočeno; tam, kjer ni mogoče med delovnikom, se delo opravi popoldan oz. med dela prostimi dnevi ; delo se prične in konča v izbranem/dogovorjenem  1 dnevu; </t>
  </si>
  <si>
    <t>Odstranjevanje plevela na tlakovanih in asfaltiranih površinah, Odstranjevenje in odvoz plevela in podrasti iz žične in lesene ograje parcele; po dogovovoru
od aprila do oktobra; 
okvirno 1 x na teden, v dopoldanskem delovnem času;  delo se prične in konča v predhodno izbranem/dogovorjenem 1 dnevu.Po naročilu naročnika čiščenje oz. odstranitev in odvoz posameznih plezalk</t>
  </si>
  <si>
    <t>Odstranjevanje plevela na tlakovanih in asfaltiranih površinah, Odstranjevanje in odvoz plevela in podrasti iz žične in lesene ograje .
od aprila do oktobra; 
okvirno 1 x na mesec, v dopoldanskem delovnem času;  delo se prične in konča v izbranem/dogovorjenem dnevu</t>
  </si>
  <si>
    <t xml:space="preserve">Praznjenje košev za smeti s pepelniki in menjavo izvajalčevih vrečk;
okvirno 1 x na teden, v dopoldanskem delovnem času; delo se prične in konča v predhodno izbranem/dogovorjenem 1 dnevu </t>
  </si>
  <si>
    <t>Urejanje razporeditve zabojnikov za smeti ter skrb za čistočo v okolici zabojnikov, na klic naročnika;
v dopoldanskem delovnem času;  delo se prične in konča v predhodno izbranem/dogovorjenem 1 dnevu</t>
  </si>
  <si>
    <r>
      <t>Odstranjevanje plevela na asfaltiranih površinah (tlakovci, robniki, stopnice itd.)</t>
    </r>
    <r>
      <rPr>
        <b/>
        <sz val="10"/>
        <rFont val="Arial"/>
        <family val="2"/>
        <charset val="238"/>
      </rPr>
      <t xml:space="preserve"> </t>
    </r>
    <r>
      <rPr>
        <sz val="10"/>
        <rFont val="Arial"/>
        <family val="2"/>
        <charset val="238"/>
      </rPr>
      <t>vse do vhodnih vrat v objekte,
od aprila do oktobra; 
okvirno 1 x na teden, v dopoldanskem delovnem času; delo se prične in konča v predhodno izbranem/dogovorjenem 1 dnevu. Na klic naročnika.</t>
    </r>
  </si>
  <si>
    <r>
      <t>Odstranjevanje plevela na asfaltiranih površinah (tlakovci, robniki, stopnice itd.)</t>
    </r>
    <r>
      <rPr>
        <b/>
        <sz val="10"/>
        <rFont val="Arial"/>
        <family val="2"/>
        <charset val="238"/>
      </rPr>
      <t xml:space="preserve"> </t>
    </r>
    <r>
      <rPr>
        <sz val="10"/>
        <rFont val="Arial"/>
        <family val="2"/>
        <charset val="238"/>
      </rPr>
      <t>vse do vhodnih vrat v objekte,
od aprila do oktobra; 
okvirno 1 x na mesec, v dopoldanskem delovnem času;  elo se prične in konča v predhodno izbranem/dogovorjenem 1 dnevu</t>
    </r>
  </si>
  <si>
    <t>Vzdrževalno, pomlajevalno in oblikovalno obrezovanje na določeno višino (cca. 200 tekočih metrov)in odvoz; 
okvirno 3 x na leto, na klic naročnika; delo se prične in konča v predhodno izbranem/dogovorjenem 1 dnevu</t>
  </si>
  <si>
    <t>Vzdrževalno in pomlajevalno obrezovanje in odvoz odreza, približno 100 dreves; 
okvirno 1x spomladi, na klic naročnika;  delo se prične in konča v predhodno izbranem/dogovorjenem 1 tednu</t>
  </si>
  <si>
    <r>
      <t>Odstranjevanje plevela v cvetličnih kamnitih koritih z zimzelenimi rastlinami ter oblikovalni rez rastlin;</t>
    </r>
    <r>
      <rPr>
        <sz val="10"/>
        <color indexed="10"/>
        <rFont val="Arial"/>
        <family val="2"/>
        <charset val="238"/>
      </rPr>
      <t xml:space="preserve"> 
</t>
    </r>
    <r>
      <rPr>
        <sz val="10"/>
        <rFont val="Arial"/>
        <family val="2"/>
        <charset val="238"/>
      </rPr>
      <t>okvirno 4 x na leto, od junija do septembra, na klic naročnika; delo se prične in konča v predhodno izbranem/dogovorjenem 1 dnevu</t>
    </r>
  </si>
  <si>
    <t>DOZ, Sektor za civilno obrambo, SKLADIŠČE ROJE, Obvozna pot, b.š., 1210 Ljubljana-Šentvid</t>
  </si>
  <si>
    <t>15</t>
  </si>
  <si>
    <r>
      <rPr>
        <i/>
        <sz val="10"/>
        <rFont val="Arial"/>
        <family val="2"/>
        <charset val="238"/>
      </rPr>
      <t>naslov za račun je:</t>
    </r>
    <r>
      <rPr>
        <sz val="10"/>
        <rFont val="Arial"/>
        <family val="2"/>
      </rPr>
      <t xml:space="preserve"> </t>
    </r>
    <r>
      <rPr>
        <b/>
        <sz val="10"/>
        <rFont val="Arial"/>
        <family val="2"/>
        <charset val="238"/>
      </rPr>
      <t>MORS, Vojkova cesta 55, 1000 Ljubljana,</t>
    </r>
    <r>
      <rPr>
        <sz val="10"/>
        <rFont val="Arial"/>
        <family val="2"/>
      </rPr>
      <t xml:space="preserve"> </t>
    </r>
    <r>
      <rPr>
        <i/>
        <sz val="10"/>
        <rFont val="Arial"/>
        <family val="2"/>
        <charset val="238"/>
      </rPr>
      <t xml:space="preserve">referenčna št.: </t>
    </r>
    <r>
      <rPr>
        <b/>
        <sz val="10"/>
        <rFont val="Arial"/>
        <family val="2"/>
        <charset val="238"/>
      </rPr>
      <t>22</t>
    </r>
  </si>
  <si>
    <t>Mojca Oberdank, 030 716 290, e-mail: mojca.oberdank@urszr.si</t>
  </si>
  <si>
    <t>17.7</t>
  </si>
  <si>
    <t>17.8</t>
  </si>
  <si>
    <t>17.9</t>
  </si>
  <si>
    <t>17.10</t>
  </si>
  <si>
    <t>18a</t>
  </si>
  <si>
    <t>18.1</t>
  </si>
  <si>
    <t>18.2</t>
  </si>
  <si>
    <t>18.3</t>
  </si>
  <si>
    <t>18.4</t>
  </si>
  <si>
    <t>18.5</t>
  </si>
  <si>
    <t>18.6</t>
  </si>
  <si>
    <t>ICZR, POLIGON 208, Neverke pri Pivki</t>
  </si>
  <si>
    <r>
      <rPr>
        <b/>
        <sz val="10"/>
        <rFont val="Arial"/>
        <family val="2"/>
        <charset val="238"/>
      </rPr>
      <t>Objekt Stara Vrhnika b.š.,Vrhnika 1360,</t>
    </r>
    <r>
      <rPr>
        <sz val="10"/>
        <rFont val="Arial"/>
        <family val="2"/>
        <charset val="238"/>
      </rPr>
      <t xml:space="preserve"> 
OPOZORILO:
Objekt še ni predan v uporabo, zato naročnik razpisanih storitev trenutno ne potrebuje. V primeru potreb, se razpisana storitev zagotovi na pisni poziv naročnika. Cene morajo biti predložene.</t>
    </r>
  </si>
  <si>
    <t>Čas izvajanja storitve: 48 mesečno obdobje od obojestranskega podpisa pogodbe.</t>
  </si>
  <si>
    <t>Kraj izvajanja storitve: naročnikove lokacije v območju RS, v okviru posameznega sklopa.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</si>
</sst>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 _€"/>
    <numFmt numFmtId="165" formatCode="#,##0.00\ _€"/>
    <numFmt numFmtId="166" formatCode="#,##0.0\ _€"/>
    <numFmt numFmtId="167" formatCode="#,##0\ _S_I_T"/>
    <numFmt numFmtId="168" formatCode="#,##0.0"/>
  </numFmts>
  <fonts count="43" x14ac:knownFonts="1">
    <font>
      <sz val="10"/>
      <name val="Arial"/>
      <charset val="238"/>
    </font>
    <font>
      <sz val="11"/>
      <color theme="1"/>
      <name val="Calibri"/>
      <family val="2"/>
      <charset val="238"/>
      <scheme val="minor"/>
    </font>
    <font>
      <sz val="11"/>
      <color theme="1"/>
      <name val="Calibri"/>
      <family val="2"/>
      <charset val="238"/>
      <scheme val="minor"/>
    </font>
    <font>
      <i/>
      <sz val="10"/>
      <color indexed="8"/>
      <name val="Arial"/>
      <family val="2"/>
      <charset val="238"/>
    </font>
    <font>
      <i/>
      <sz val="9"/>
      <name val="Arial"/>
      <family val="2"/>
      <charset val="238"/>
    </font>
    <font>
      <i/>
      <sz val="9"/>
      <color indexed="8"/>
      <name val="Arial"/>
      <family val="2"/>
      <charset val="238"/>
    </font>
    <font>
      <b/>
      <sz val="12"/>
      <name val="Arial"/>
      <family val="2"/>
      <charset val="238"/>
    </font>
    <font>
      <sz val="10"/>
      <name val="Arial"/>
      <family val="2"/>
    </font>
    <font>
      <b/>
      <sz val="11"/>
      <name val="Arial"/>
      <family val="2"/>
    </font>
    <font>
      <sz val="10"/>
      <name val="Arial"/>
      <family val="2"/>
      <charset val="238"/>
    </font>
    <font>
      <b/>
      <sz val="10"/>
      <name val="Arial"/>
      <family val="2"/>
      <charset val="238"/>
    </font>
    <font>
      <sz val="8"/>
      <name val="Arial"/>
      <family val="2"/>
      <charset val="238"/>
    </font>
    <font>
      <b/>
      <sz val="11"/>
      <name val="Arial"/>
      <family val="2"/>
      <charset val="238"/>
    </font>
    <font>
      <i/>
      <sz val="10"/>
      <name val="Arial"/>
      <family val="2"/>
      <charset val="238"/>
    </font>
    <font>
      <b/>
      <sz val="10"/>
      <color indexed="8"/>
      <name val="Arial"/>
      <family val="2"/>
      <charset val="238"/>
    </font>
    <font>
      <i/>
      <sz val="8"/>
      <name val="Arial"/>
      <family val="2"/>
      <charset val="238"/>
    </font>
    <font>
      <sz val="10"/>
      <color theme="7"/>
      <name val="Arial"/>
      <family val="2"/>
      <charset val="238"/>
    </font>
    <font>
      <sz val="10"/>
      <color theme="7"/>
      <name val="Arial"/>
      <family val="2"/>
    </font>
    <font>
      <b/>
      <sz val="11"/>
      <color theme="7" tint="0.39997558519241921"/>
      <name val="Arial"/>
      <family val="2"/>
    </font>
    <font>
      <sz val="10"/>
      <color theme="7" tint="0.39997558519241921"/>
      <name val="Arial"/>
      <family val="2"/>
    </font>
    <font>
      <b/>
      <sz val="10"/>
      <name val="Arial"/>
      <family val="2"/>
    </font>
    <font>
      <sz val="9"/>
      <name val="Arial"/>
      <family val="2"/>
      <charset val="238"/>
    </font>
    <font>
      <sz val="10"/>
      <color rgb="FFFF0000"/>
      <name val="Arial"/>
      <family val="2"/>
      <charset val="238"/>
    </font>
    <font>
      <i/>
      <sz val="10"/>
      <color theme="1"/>
      <name val="Arial"/>
      <family val="2"/>
      <charset val="238"/>
    </font>
    <font>
      <b/>
      <sz val="11"/>
      <color theme="1"/>
      <name val="Arial"/>
      <family val="2"/>
      <charset val="238"/>
    </font>
    <font>
      <sz val="11"/>
      <color theme="1"/>
      <name val="Arial"/>
      <family val="2"/>
      <charset val="238"/>
    </font>
    <font>
      <i/>
      <sz val="11"/>
      <name val="Arial"/>
      <family val="2"/>
      <charset val="238"/>
    </font>
    <font>
      <i/>
      <sz val="6"/>
      <name val="Arial"/>
      <family val="2"/>
      <charset val="238"/>
    </font>
    <font>
      <i/>
      <sz val="9"/>
      <color theme="1"/>
      <name val="Arial"/>
      <family val="2"/>
      <charset val="238"/>
    </font>
    <font>
      <sz val="11"/>
      <name val="Arial"/>
      <family val="2"/>
      <charset val="238"/>
    </font>
    <font>
      <b/>
      <sz val="10"/>
      <color rgb="FFFF0000"/>
      <name val="Arial"/>
      <family val="2"/>
      <charset val="238"/>
    </font>
    <font>
      <i/>
      <sz val="8"/>
      <color theme="1"/>
      <name val="Arial"/>
      <family val="2"/>
      <charset val="238"/>
    </font>
    <font>
      <sz val="10"/>
      <color rgb="FF000000"/>
      <name val="Arial"/>
      <family val="2"/>
      <charset val="238"/>
    </font>
    <font>
      <b/>
      <sz val="10"/>
      <color rgb="FF000000"/>
      <name val="Arial"/>
      <family val="2"/>
      <charset val="238"/>
    </font>
    <font>
      <i/>
      <sz val="10"/>
      <color rgb="FF000000"/>
      <name val="Arial"/>
      <family val="2"/>
      <charset val="238"/>
    </font>
    <font>
      <b/>
      <i/>
      <sz val="10"/>
      <color rgb="FF000000"/>
      <name val="Arial"/>
      <family val="2"/>
      <charset val="238"/>
    </font>
    <font>
      <i/>
      <sz val="10"/>
      <color rgb="FFFF0000"/>
      <name val="Arial"/>
      <family val="2"/>
      <charset val="238"/>
    </font>
    <font>
      <i/>
      <sz val="9"/>
      <name val="Arial"/>
      <family val="2"/>
    </font>
    <font>
      <b/>
      <sz val="12"/>
      <name val="Arial"/>
      <family val="2"/>
    </font>
    <font>
      <b/>
      <sz val="11"/>
      <color rgb="FFFF0000"/>
      <name val="Arial"/>
      <family val="2"/>
      <charset val="238"/>
    </font>
    <font>
      <b/>
      <sz val="12"/>
      <color rgb="FFFF0000"/>
      <name val="Arial"/>
      <family val="2"/>
      <charset val="238"/>
    </font>
    <font>
      <sz val="121"/>
      <name val="Arial"/>
      <family val="2"/>
      <charset val="238"/>
    </font>
    <font>
      <sz val="10"/>
      <color indexed="10"/>
      <name val="Arial"/>
      <family val="2"/>
      <charset val="238"/>
    </font>
  </fonts>
  <fills count="7">
    <fill>
      <patternFill patternType="none"/>
    </fill>
    <fill>
      <patternFill patternType="gray125"/>
    </fill>
    <fill>
      <patternFill patternType="solid">
        <fgColor indexed="41"/>
        <bgColor indexed="64"/>
      </patternFill>
    </fill>
    <fill>
      <patternFill patternType="solid">
        <fgColor theme="0"/>
        <bgColor indexed="64"/>
      </patternFill>
    </fill>
    <fill>
      <patternFill patternType="solid">
        <fgColor theme="6" tint="0.79998168889431442"/>
        <bgColor indexed="64"/>
      </patternFill>
    </fill>
    <fill>
      <patternFill patternType="solid">
        <fgColor rgb="FFFFFFCC"/>
        <bgColor indexed="64"/>
      </patternFill>
    </fill>
    <fill>
      <patternFill patternType="solid">
        <fgColor theme="6" tint="0.59999389629810485"/>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ck">
        <color auto="1"/>
      </left>
      <right/>
      <top/>
      <bottom/>
      <diagonal/>
    </border>
    <border>
      <left/>
      <right style="thick">
        <color auto="1"/>
      </right>
      <top/>
      <bottom/>
      <diagonal/>
    </border>
    <border>
      <left style="thick">
        <color auto="1"/>
      </left>
      <right style="thin">
        <color indexed="64"/>
      </right>
      <top style="thin">
        <color indexed="64"/>
      </top>
      <bottom style="thin">
        <color indexed="64"/>
      </bottom>
      <diagonal/>
    </border>
    <border>
      <left style="thin">
        <color indexed="64"/>
      </left>
      <right style="thick">
        <color auto="1"/>
      </right>
      <top style="thin">
        <color indexed="64"/>
      </top>
      <bottom style="thin">
        <color indexed="64"/>
      </bottom>
      <diagonal/>
    </border>
    <border>
      <left style="thick">
        <color auto="1"/>
      </left>
      <right/>
      <top/>
      <bottom style="thin">
        <color indexed="64"/>
      </bottom>
      <diagonal/>
    </border>
    <border>
      <left style="thick">
        <color auto="1"/>
      </left>
      <right/>
      <top style="thin">
        <color indexed="64"/>
      </top>
      <bottom/>
      <diagonal/>
    </border>
    <border>
      <left/>
      <right style="thick">
        <color auto="1"/>
      </right>
      <top style="thin">
        <color indexed="64"/>
      </top>
      <bottom/>
      <diagonal/>
    </border>
    <border>
      <left style="thick">
        <color auto="1"/>
      </left>
      <right/>
      <top style="medium">
        <color indexed="64"/>
      </top>
      <bottom style="medium">
        <color indexed="64"/>
      </bottom>
      <diagonal/>
    </border>
    <border>
      <left/>
      <right/>
      <top style="medium">
        <color indexed="64"/>
      </top>
      <bottom/>
      <diagonal/>
    </border>
    <border>
      <left style="thin">
        <color indexed="64"/>
      </left>
      <right style="thick">
        <color auto="1"/>
      </right>
      <top style="thin">
        <color indexed="64"/>
      </top>
      <bottom/>
      <diagonal/>
    </border>
    <border>
      <left style="thick">
        <color indexed="64"/>
      </left>
      <right style="thick">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auto="1"/>
      </left>
      <right style="thin">
        <color indexed="64"/>
      </right>
      <top style="thin">
        <color indexed="64"/>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right/>
      <top/>
      <bottom style="medium">
        <color indexed="64"/>
      </bottom>
      <diagonal/>
    </border>
    <border>
      <left style="thin">
        <color indexed="64"/>
      </left>
      <right/>
      <top style="medium">
        <color indexed="64"/>
      </top>
      <bottom style="thin">
        <color indexed="64"/>
      </bottom>
      <diagonal/>
    </border>
    <border>
      <left/>
      <right style="medium">
        <color indexed="64"/>
      </right>
      <top/>
      <bottom style="thin">
        <color indexed="64"/>
      </bottom>
      <diagonal/>
    </border>
    <border>
      <left style="medium">
        <color indexed="64"/>
      </left>
      <right/>
      <top style="medium">
        <color indexed="64"/>
      </top>
      <bottom/>
      <diagonal/>
    </border>
    <border>
      <left style="thin">
        <color indexed="64"/>
      </left>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thick">
        <color auto="1"/>
      </left>
      <right/>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style="medium">
        <color indexed="64"/>
      </top>
      <bottom/>
      <diagonal/>
    </border>
    <border>
      <left/>
      <right style="thick">
        <color indexed="64"/>
      </right>
      <top style="medium">
        <color indexed="64"/>
      </top>
      <bottom style="medium">
        <color indexed="64"/>
      </bottom>
      <diagonal/>
    </border>
    <border>
      <left style="thick">
        <color auto="1"/>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ck">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s>
  <cellStyleXfs count="4">
    <xf numFmtId="0" fontId="0" fillId="0" borderId="0"/>
    <xf numFmtId="0" fontId="9" fillId="0" borderId="0"/>
    <xf numFmtId="0" fontId="2" fillId="0" borderId="0"/>
    <xf numFmtId="0" fontId="1" fillId="0" borderId="0"/>
  </cellStyleXfs>
  <cellXfs count="630">
    <xf numFmtId="0" fontId="0" fillId="0" borderId="0" xfId="0"/>
    <xf numFmtId="0" fontId="0" fillId="0" borderId="0" xfId="0" applyAlignment="1" applyProtection="1">
      <alignment horizontal="center" vertical="center"/>
    </xf>
    <xf numFmtId="0" fontId="7" fillId="0" borderId="2" xfId="0" applyFont="1" applyFill="1" applyBorder="1" applyAlignment="1" applyProtection="1">
      <alignment horizontal="center" vertical="center"/>
    </xf>
    <xf numFmtId="0" fontId="10" fillId="0" borderId="0" xfId="0" applyFont="1" applyFill="1" applyAlignment="1" applyProtection="1">
      <alignment horizontal="center" vertical="center"/>
    </xf>
    <xf numFmtId="49" fontId="10" fillId="0" borderId="4" xfId="0"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wrapText="1"/>
    </xf>
    <xf numFmtId="0" fontId="10" fillId="0" borderId="5" xfId="0" applyFont="1" applyFill="1" applyBorder="1" applyAlignment="1" applyProtection="1">
      <alignment horizontal="center" vertical="center"/>
    </xf>
    <xf numFmtId="0" fontId="7" fillId="0" borderId="6" xfId="0" applyFont="1" applyFill="1" applyBorder="1" applyAlignment="1" applyProtection="1">
      <alignment horizontal="center" vertical="center"/>
    </xf>
    <xf numFmtId="0" fontId="8" fillId="0" borderId="1" xfId="0"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3" fillId="0" borderId="1" xfId="0" applyFont="1" applyBorder="1" applyAlignment="1" applyProtection="1">
      <alignment horizontal="center" vertical="center" wrapText="1"/>
    </xf>
    <xf numFmtId="0" fontId="3" fillId="0" borderId="1" xfId="0" applyFont="1" applyBorder="1" applyAlignment="1" applyProtection="1">
      <alignment horizontal="left" vertical="center" wrapText="1"/>
    </xf>
    <xf numFmtId="0" fontId="5" fillId="0" borderId="1" xfId="0" applyFont="1" applyBorder="1" applyAlignment="1" applyProtection="1">
      <alignment horizontal="center" vertical="center" wrapText="1"/>
    </xf>
    <xf numFmtId="0" fontId="0" fillId="0" borderId="0" xfId="0" applyProtection="1"/>
    <xf numFmtId="0" fontId="0" fillId="0" borderId="0" xfId="0" applyFill="1" applyProtection="1"/>
    <xf numFmtId="3" fontId="12" fillId="0" borderId="4" xfId="0" applyNumberFormat="1" applyFont="1" applyFill="1" applyBorder="1" applyAlignment="1" applyProtection="1">
      <alignment horizontal="left" vertical="center"/>
    </xf>
    <xf numFmtId="0" fontId="10" fillId="0" borderId="5" xfId="0" applyFont="1" applyFill="1" applyBorder="1" applyAlignment="1" applyProtection="1">
      <alignment wrapText="1"/>
    </xf>
    <xf numFmtId="0" fontId="4" fillId="0" borderId="0" xfId="0" applyFont="1" applyFill="1" applyBorder="1" applyAlignment="1" applyProtection="1">
      <alignment horizontal="center" vertical="center" wrapText="1"/>
    </xf>
    <xf numFmtId="0" fontId="0" fillId="0" borderId="11" xfId="0" applyFill="1" applyBorder="1" applyAlignment="1" applyProtection="1">
      <alignment horizontal="center" vertical="center" wrapText="1"/>
    </xf>
    <xf numFmtId="165" fontId="7" fillId="0" borderId="11" xfId="0" applyNumberFormat="1" applyFont="1" applyFill="1" applyBorder="1" applyAlignment="1" applyProtection="1">
      <alignment horizontal="center" vertical="center"/>
    </xf>
    <xf numFmtId="164" fontId="7" fillId="0" borderId="11" xfId="0" applyNumberFormat="1" applyFont="1" applyFill="1" applyBorder="1" applyAlignment="1" applyProtection="1">
      <alignment horizontal="center" vertical="center"/>
    </xf>
    <xf numFmtId="0" fontId="0" fillId="0" borderId="13" xfId="0" applyFill="1" applyBorder="1" applyAlignment="1" applyProtection="1">
      <alignment horizontal="left" vertical="center" wrapText="1"/>
    </xf>
    <xf numFmtId="0" fontId="7" fillId="0" borderId="6" xfId="0" applyFont="1" applyFill="1" applyBorder="1" applyAlignment="1" applyProtection="1">
      <alignment horizontal="center" vertical="center" wrapText="1"/>
    </xf>
    <xf numFmtId="3" fontId="8" fillId="0" borderId="6" xfId="0" applyNumberFormat="1" applyFont="1" applyFill="1" applyBorder="1" applyAlignment="1" applyProtection="1">
      <alignment horizontal="center" vertical="center"/>
    </xf>
    <xf numFmtId="0" fontId="10" fillId="0" borderId="14" xfId="0" applyFont="1" applyFill="1" applyBorder="1" applyAlignment="1" applyProtection="1">
      <alignment horizontal="left" vertical="center" wrapText="1"/>
    </xf>
    <xf numFmtId="0" fontId="7" fillId="0" borderId="15" xfId="0" applyFont="1" applyFill="1" applyBorder="1" applyAlignment="1" applyProtection="1">
      <alignment horizontal="center" vertical="center" wrapText="1"/>
    </xf>
    <xf numFmtId="3" fontId="8" fillId="0" borderId="2" xfId="0" applyNumberFormat="1" applyFont="1" applyFill="1" applyBorder="1" applyAlignment="1" applyProtection="1">
      <alignment horizontal="center" vertical="center"/>
    </xf>
    <xf numFmtId="0" fontId="7" fillId="0" borderId="2" xfId="0" applyFont="1" applyFill="1" applyBorder="1" applyAlignment="1" applyProtection="1">
      <alignment horizontal="center" vertical="center" wrapText="1"/>
    </xf>
    <xf numFmtId="3" fontId="10" fillId="0" borderId="5" xfId="0" applyNumberFormat="1" applyFont="1" applyFill="1" applyBorder="1" applyAlignment="1" applyProtection="1">
      <alignment horizontal="center" vertical="center"/>
    </xf>
    <xf numFmtId="165" fontId="10" fillId="0" borderId="5" xfId="0" applyNumberFormat="1" applyFont="1" applyFill="1" applyBorder="1" applyAlignment="1" applyProtection="1">
      <alignment horizontal="center" vertical="center"/>
    </xf>
    <xf numFmtId="0" fontId="6" fillId="0" borderId="0" xfId="0" applyNumberFormat="1" applyFont="1" applyAlignment="1" applyProtection="1">
      <alignment horizontal="center"/>
    </xf>
    <xf numFmtId="0" fontId="0" fillId="0" borderId="0" xfId="0" applyAlignment="1" applyProtection="1">
      <alignment horizontal="center"/>
    </xf>
    <xf numFmtId="0" fontId="0" fillId="0" borderId="0" xfId="0" applyFill="1" applyBorder="1" applyAlignment="1" applyProtection="1">
      <alignment horizontal="left" vertical="center" wrapText="1"/>
    </xf>
    <xf numFmtId="3" fontId="10" fillId="0" borderId="5" xfId="0" applyNumberFormat="1" applyFont="1" applyFill="1" applyBorder="1" applyAlignment="1" applyProtection="1">
      <alignment horizontal="left" vertical="center"/>
    </xf>
    <xf numFmtId="0" fontId="7" fillId="0" borderId="0" xfId="0" applyFont="1" applyFill="1" applyBorder="1" applyAlignment="1" applyProtection="1">
      <alignment horizontal="left" vertical="center" wrapText="1"/>
    </xf>
    <xf numFmtId="0" fontId="7" fillId="0" borderId="0" xfId="0" applyFont="1" applyFill="1" applyBorder="1" applyAlignment="1" applyProtection="1">
      <alignment horizontal="center" vertical="center" wrapText="1"/>
    </xf>
    <xf numFmtId="165" fontId="8" fillId="0" borderId="0" xfId="0" applyNumberFormat="1" applyFont="1" applyFill="1" applyBorder="1" applyAlignment="1" applyProtection="1">
      <alignment horizontal="center" vertical="center"/>
    </xf>
    <xf numFmtId="0" fontId="8" fillId="0" borderId="0" xfId="0" applyFont="1" applyFill="1" applyBorder="1" applyAlignment="1" applyProtection="1">
      <alignment horizontal="center" vertical="center" wrapText="1"/>
    </xf>
    <xf numFmtId="0" fontId="3" fillId="0" borderId="12" xfId="0" applyFont="1" applyBorder="1" applyAlignment="1" applyProtection="1">
      <alignment horizontal="center" vertical="center" wrapText="1"/>
    </xf>
    <xf numFmtId="0" fontId="5" fillId="0" borderId="12" xfId="0" applyFont="1" applyBorder="1" applyAlignment="1" applyProtection="1">
      <alignment horizontal="center" vertical="center" wrapText="1"/>
    </xf>
    <xf numFmtId="164" fontId="0" fillId="0" borderId="0" xfId="0" applyNumberFormat="1" applyFill="1" applyBorder="1" applyProtection="1"/>
    <xf numFmtId="0" fontId="0" fillId="0" borderId="0" xfId="0" applyFill="1" applyBorder="1" applyProtection="1"/>
    <xf numFmtId="165" fontId="0" fillId="0" borderId="0" xfId="0" applyNumberFormat="1" applyFill="1" applyBorder="1" applyProtection="1"/>
    <xf numFmtId="0" fontId="0" fillId="0" borderId="0" xfId="0" applyFill="1" applyAlignment="1" applyProtection="1">
      <alignment horizontal="center"/>
    </xf>
    <xf numFmtId="0" fontId="13" fillId="0" borderId="12" xfId="0" applyFont="1" applyFill="1" applyBorder="1" applyAlignment="1" applyProtection="1">
      <alignment horizontal="left" vertical="center" wrapText="1"/>
    </xf>
    <xf numFmtId="0" fontId="6" fillId="0" borderId="0" xfId="0" applyFont="1" applyAlignment="1" applyProtection="1">
      <alignment horizontal="center"/>
    </xf>
    <xf numFmtId="0" fontId="4" fillId="0" borderId="0" xfId="0" applyFont="1" applyAlignment="1" applyProtection="1">
      <alignment horizontal="center" vertical="center"/>
    </xf>
    <xf numFmtId="0" fontId="0" fillId="2" borderId="0" xfId="0" applyFill="1" applyProtection="1"/>
    <xf numFmtId="0" fontId="13" fillId="0" borderId="0" xfId="0" applyFont="1" applyFill="1" applyAlignment="1" applyProtection="1">
      <alignment horizontal="left"/>
    </xf>
    <xf numFmtId="0" fontId="13" fillId="0" borderId="0" xfId="0" applyFont="1" applyFill="1" applyAlignment="1" applyProtection="1">
      <alignment horizontal="center"/>
    </xf>
    <xf numFmtId="165" fontId="0" fillId="0" borderId="0" xfId="0" applyNumberFormat="1" applyFill="1" applyProtection="1"/>
    <xf numFmtId="0" fontId="16" fillId="0" borderId="1" xfId="0" applyFont="1" applyFill="1" applyBorder="1" applyAlignment="1" applyProtection="1">
      <alignment horizontal="left" vertical="center" wrapText="1"/>
    </xf>
    <xf numFmtId="0" fontId="16" fillId="0" borderId="0" xfId="0" applyFont="1" applyAlignment="1" applyProtection="1">
      <alignment horizontal="center" vertical="center"/>
    </xf>
    <xf numFmtId="3" fontId="8" fillId="0" borderId="0" xfId="0" applyNumberFormat="1" applyFont="1" applyFill="1" applyBorder="1" applyAlignment="1" applyProtection="1">
      <alignment horizontal="center" vertical="center"/>
    </xf>
    <xf numFmtId="0" fontId="10" fillId="0" borderId="5" xfId="0" applyFont="1" applyFill="1" applyBorder="1" applyAlignment="1" applyProtection="1">
      <alignment vertical="center" wrapText="1"/>
    </xf>
    <xf numFmtId="0" fontId="10" fillId="0" borderId="0" xfId="0" applyFont="1" applyFill="1" applyAlignment="1" applyProtection="1">
      <alignment horizontal="left" vertical="center"/>
    </xf>
    <xf numFmtId="0" fontId="10" fillId="0" borderId="0" xfId="0" applyNumberFormat="1" applyFont="1" applyFill="1" applyAlignment="1" applyProtection="1">
      <alignment horizontal="left" vertical="center"/>
    </xf>
    <xf numFmtId="0" fontId="10" fillId="0" borderId="0" xfId="0" applyFont="1" applyAlignment="1" applyProtection="1">
      <alignment horizontal="left" vertical="center"/>
    </xf>
    <xf numFmtId="0" fontId="0" fillId="0" borderId="0" xfId="0" applyAlignment="1" applyProtection="1">
      <alignment horizontal="left" vertical="center"/>
    </xf>
    <xf numFmtId="0" fontId="0" fillId="0" borderId="0" xfId="0" applyAlignment="1" applyProtection="1">
      <alignment vertical="center"/>
    </xf>
    <xf numFmtId="0" fontId="13" fillId="0" borderId="0" xfId="0" applyFont="1" applyFill="1" applyAlignment="1" applyProtection="1">
      <alignment horizontal="right" vertical="center"/>
    </xf>
    <xf numFmtId="0" fontId="13" fillId="0" borderId="1" xfId="1" applyFont="1" applyFill="1" applyBorder="1" applyAlignment="1" applyProtection="1">
      <alignment horizontal="left" vertical="center" wrapText="1"/>
    </xf>
    <xf numFmtId="0" fontId="7" fillId="0" borderId="2" xfId="1" applyFont="1" applyFill="1" applyBorder="1" applyAlignment="1" applyProtection="1">
      <alignment horizontal="center" vertical="center"/>
    </xf>
    <xf numFmtId="0" fontId="8" fillId="0" borderId="1" xfId="1" applyFont="1" applyFill="1" applyBorder="1" applyAlignment="1" applyProtection="1">
      <alignment horizontal="center" vertical="center" wrapText="1"/>
    </xf>
    <xf numFmtId="0" fontId="10" fillId="0" borderId="14" xfId="1" applyFont="1" applyFill="1" applyBorder="1" applyAlignment="1" applyProtection="1">
      <alignment horizontal="left" vertical="center" wrapText="1"/>
    </xf>
    <xf numFmtId="0" fontId="7" fillId="0" borderId="15" xfId="1" applyFont="1" applyFill="1" applyBorder="1" applyAlignment="1" applyProtection="1">
      <alignment horizontal="center" vertical="center" wrapText="1"/>
    </xf>
    <xf numFmtId="3" fontId="8" fillId="0" borderId="2" xfId="1" applyNumberFormat="1" applyFont="1" applyFill="1" applyBorder="1" applyAlignment="1" applyProtection="1">
      <alignment horizontal="center" vertical="center"/>
    </xf>
    <xf numFmtId="0" fontId="9" fillId="0" borderId="1" xfId="1" applyFill="1" applyBorder="1" applyAlignment="1" applyProtection="1">
      <alignment horizontal="center" vertical="center" wrapText="1"/>
    </xf>
    <xf numFmtId="0" fontId="7" fillId="0" borderId="1" xfId="0" applyFont="1" applyFill="1" applyBorder="1" applyAlignment="1" applyProtection="1">
      <alignment horizontal="center" vertical="center" wrapText="1"/>
    </xf>
    <xf numFmtId="3" fontId="9" fillId="0" borderId="1" xfId="0" applyNumberFormat="1" applyFont="1" applyFill="1" applyBorder="1" applyAlignment="1" applyProtection="1">
      <alignment horizontal="center" vertical="center"/>
    </xf>
    <xf numFmtId="0" fontId="10" fillId="0" borderId="1" xfId="0" applyFont="1" applyFill="1" applyBorder="1" applyAlignment="1" applyProtection="1">
      <alignment horizontal="center" vertical="center"/>
    </xf>
    <xf numFmtId="49" fontId="6" fillId="0" borderId="6" xfId="0" applyNumberFormat="1" applyFont="1" applyFill="1" applyBorder="1" applyAlignment="1" applyProtection="1">
      <alignment horizontal="center" vertical="center"/>
    </xf>
    <xf numFmtId="0" fontId="0" fillId="0" borderId="1" xfId="0" applyFill="1" applyBorder="1" applyAlignment="1" applyProtection="1">
      <alignment horizontal="left" vertical="center" wrapText="1"/>
    </xf>
    <xf numFmtId="0" fontId="13" fillId="0" borderId="1" xfId="0" applyFont="1" applyFill="1" applyBorder="1" applyAlignment="1" applyProtection="1">
      <alignment horizontal="left" vertical="center" wrapText="1"/>
    </xf>
    <xf numFmtId="3" fontId="8" fillId="0" borderId="1" xfId="0" applyNumberFormat="1" applyFont="1" applyFill="1" applyBorder="1" applyAlignment="1" applyProtection="1">
      <alignment horizontal="center" vertical="center"/>
    </xf>
    <xf numFmtId="0" fontId="9" fillId="0" borderId="1" xfId="0" applyFont="1" applyFill="1" applyBorder="1" applyAlignment="1" applyProtection="1">
      <alignment horizontal="left" vertical="center" wrapText="1"/>
    </xf>
    <xf numFmtId="0" fontId="7" fillId="0" borderId="1" xfId="1" applyFont="1" applyFill="1" applyBorder="1" applyAlignment="1" applyProtection="1">
      <alignment horizontal="left" vertical="center" wrapText="1"/>
    </xf>
    <xf numFmtId="0" fontId="7" fillId="0" borderId="1" xfId="1" applyFont="1" applyFill="1" applyBorder="1" applyAlignment="1" applyProtection="1">
      <alignment horizontal="center" vertical="center" wrapText="1"/>
    </xf>
    <xf numFmtId="3" fontId="8" fillId="0" borderId="1" xfId="1" applyNumberFormat="1" applyFont="1" applyFill="1" applyBorder="1" applyAlignment="1" applyProtection="1">
      <alignment horizontal="center" vertical="center"/>
    </xf>
    <xf numFmtId="0" fontId="7" fillId="0" borderId="12" xfId="0" applyFont="1" applyFill="1" applyBorder="1" applyAlignment="1" applyProtection="1">
      <alignment horizontal="center" vertical="center" wrapText="1"/>
    </xf>
    <xf numFmtId="0" fontId="7" fillId="0" borderId="12" xfId="1" applyFont="1" applyFill="1" applyBorder="1" applyAlignment="1" applyProtection="1">
      <alignment horizontal="center" vertical="center" wrapText="1"/>
    </xf>
    <xf numFmtId="0" fontId="9" fillId="0" borderId="1" xfId="1" applyFill="1" applyBorder="1" applyAlignment="1" applyProtection="1">
      <alignment horizontal="left" vertical="center" wrapText="1"/>
    </xf>
    <xf numFmtId="0" fontId="9" fillId="0" borderId="1" xfId="1" applyFont="1" applyFill="1" applyBorder="1" applyAlignment="1" applyProtection="1">
      <alignment horizontal="left" vertical="center" wrapText="1"/>
    </xf>
    <xf numFmtId="0" fontId="10"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left" vertical="center" wrapText="1"/>
    </xf>
    <xf numFmtId="0" fontId="10" fillId="0" borderId="1" xfId="1" applyFont="1" applyFill="1" applyBorder="1" applyAlignment="1" applyProtection="1">
      <alignment horizontal="center" vertical="center"/>
    </xf>
    <xf numFmtId="3" fontId="9" fillId="0" borderId="1" xfId="1" applyNumberFormat="1" applyFont="1" applyFill="1" applyBorder="1" applyAlignment="1" applyProtection="1">
      <alignment horizontal="center" vertical="center"/>
    </xf>
    <xf numFmtId="0" fontId="10" fillId="0" borderId="1" xfId="1" applyFont="1" applyFill="1" applyBorder="1" applyAlignment="1" applyProtection="1">
      <alignment horizontal="center" vertical="center" wrapText="1"/>
    </xf>
    <xf numFmtId="0" fontId="9" fillId="0" borderId="1" xfId="0" applyFont="1" applyFill="1" applyBorder="1" applyAlignment="1" applyProtection="1">
      <alignment horizontal="center" vertical="center" wrapText="1"/>
    </xf>
    <xf numFmtId="0" fontId="9" fillId="0" borderId="2" xfId="0" applyFont="1" applyFill="1" applyBorder="1" applyAlignment="1" applyProtection="1">
      <alignment horizontal="center" vertical="center" wrapText="1"/>
    </xf>
    <xf numFmtId="0" fontId="9" fillId="0" borderId="1" xfId="1" applyFont="1" applyFill="1" applyBorder="1" applyAlignment="1" applyProtection="1">
      <alignment horizontal="center" vertical="center" wrapText="1"/>
    </xf>
    <xf numFmtId="3" fontId="12" fillId="0" borderId="1" xfId="1" applyNumberFormat="1" applyFont="1" applyFill="1" applyBorder="1" applyAlignment="1" applyProtection="1">
      <alignment horizontal="center" vertical="center"/>
    </xf>
    <xf numFmtId="0" fontId="12" fillId="0" borderId="1" xfId="1" applyFont="1" applyFill="1" applyBorder="1" applyAlignment="1" applyProtection="1">
      <alignment horizontal="center" vertical="center" wrapText="1"/>
    </xf>
    <xf numFmtId="3" fontId="12" fillId="0" borderId="2" xfId="0" applyNumberFormat="1" applyFont="1" applyFill="1" applyBorder="1" applyAlignment="1" applyProtection="1">
      <alignment horizontal="center" vertical="center"/>
    </xf>
    <xf numFmtId="0" fontId="9" fillId="0" borderId="2" xfId="0" applyFont="1" applyFill="1" applyBorder="1" applyAlignment="1" applyProtection="1">
      <alignment horizontal="center" vertical="center"/>
    </xf>
    <xf numFmtId="0" fontId="12"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xf>
    <xf numFmtId="0" fontId="9" fillId="0" borderId="0" xfId="0" applyFont="1" applyAlignment="1" applyProtection="1">
      <alignment horizontal="left" vertical="center"/>
    </xf>
    <xf numFmtId="164" fontId="0" fillId="0" borderId="16" xfId="0" applyNumberFormat="1" applyFill="1" applyBorder="1" applyProtection="1"/>
    <xf numFmtId="165" fontId="0" fillId="0" borderId="0" xfId="0" applyNumberFormat="1" applyFill="1" applyBorder="1" applyAlignment="1" applyProtection="1">
      <alignment horizontal="right"/>
    </xf>
    <xf numFmtId="165" fontId="0" fillId="0" borderId="17" xfId="0" applyNumberFormat="1" applyFill="1" applyBorder="1" applyAlignment="1" applyProtection="1">
      <alignment horizontal="right"/>
    </xf>
    <xf numFmtId="0" fontId="3" fillId="0" borderId="1" xfId="0" applyFont="1" applyFill="1" applyBorder="1" applyAlignment="1" applyProtection="1">
      <alignment horizontal="center" vertical="center" wrapText="1"/>
    </xf>
    <xf numFmtId="0" fontId="3" fillId="0" borderId="1" xfId="0" applyFont="1" applyFill="1" applyBorder="1" applyAlignment="1" applyProtection="1">
      <alignment horizontal="right" vertical="center" wrapText="1"/>
    </xf>
    <xf numFmtId="0" fontId="3" fillId="0" borderId="19" xfId="0" applyFont="1" applyFill="1" applyBorder="1" applyAlignment="1" applyProtection="1">
      <alignment horizontal="right" vertical="center" wrapText="1"/>
    </xf>
    <xf numFmtId="0" fontId="5"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right" vertical="center" wrapText="1"/>
    </xf>
    <xf numFmtId="0" fontId="5" fillId="0" borderId="19" xfId="0" applyFont="1" applyFill="1" applyBorder="1" applyAlignment="1" applyProtection="1">
      <alignment horizontal="right" vertical="center" wrapText="1"/>
    </xf>
    <xf numFmtId="0" fontId="4" fillId="0" borderId="0" xfId="0" applyFont="1" applyFill="1" applyBorder="1" applyAlignment="1" applyProtection="1">
      <alignment horizontal="right" vertical="center" wrapText="1"/>
    </xf>
    <xf numFmtId="0" fontId="4" fillId="0" borderId="17" xfId="0" applyFont="1" applyFill="1" applyBorder="1" applyAlignment="1" applyProtection="1">
      <alignment horizontal="right" vertical="center" wrapText="1"/>
    </xf>
    <xf numFmtId="164" fontId="7" fillId="0" borderId="0" xfId="0" applyNumberFormat="1" applyFont="1" applyFill="1" applyBorder="1" applyAlignment="1" applyProtection="1">
      <alignment horizontal="center" vertical="center"/>
    </xf>
    <xf numFmtId="165" fontId="7" fillId="0" borderId="0" xfId="0" applyNumberFormat="1" applyFont="1" applyFill="1" applyBorder="1" applyAlignment="1" applyProtection="1">
      <alignment horizontal="right" vertical="center"/>
    </xf>
    <xf numFmtId="164" fontId="7" fillId="0" borderId="1" xfId="0" applyNumberFormat="1" applyFont="1" applyFill="1" applyBorder="1" applyAlignment="1" applyProtection="1">
      <alignment horizontal="center" vertical="center"/>
    </xf>
    <xf numFmtId="165" fontId="7" fillId="0" borderId="1" xfId="0" applyNumberFormat="1" applyFont="1" applyFill="1" applyBorder="1" applyAlignment="1" applyProtection="1">
      <alignment horizontal="right" vertical="center"/>
    </xf>
    <xf numFmtId="165" fontId="7" fillId="0" borderId="19" xfId="0" applyNumberFormat="1" applyFont="1" applyFill="1" applyBorder="1" applyAlignment="1" applyProtection="1">
      <alignment horizontal="right" vertical="center"/>
    </xf>
    <xf numFmtId="164" fontId="8" fillId="0" borderId="20" xfId="0" applyNumberFormat="1" applyFont="1" applyFill="1" applyBorder="1" applyAlignment="1" applyProtection="1">
      <alignment horizontal="center" vertical="center"/>
    </xf>
    <xf numFmtId="165" fontId="7" fillId="0" borderId="11" xfId="0" applyNumberFormat="1" applyFont="1" applyFill="1" applyBorder="1" applyAlignment="1" applyProtection="1">
      <alignment horizontal="right" vertical="center"/>
    </xf>
    <xf numFmtId="164" fontId="7" fillId="0" borderId="2" xfId="0" applyNumberFormat="1" applyFont="1" applyFill="1" applyBorder="1" applyAlignment="1" applyProtection="1">
      <alignment horizontal="center" vertical="center"/>
    </xf>
    <xf numFmtId="165" fontId="7" fillId="0" borderId="2" xfId="0" applyNumberFormat="1" applyFont="1" applyFill="1" applyBorder="1" applyAlignment="1" applyProtection="1">
      <alignment horizontal="right" vertical="center"/>
    </xf>
    <xf numFmtId="165" fontId="7" fillId="0" borderId="22" xfId="0" applyNumberFormat="1" applyFont="1" applyFill="1" applyBorder="1" applyAlignment="1" applyProtection="1">
      <alignment horizontal="right" vertical="center"/>
    </xf>
    <xf numFmtId="164" fontId="10" fillId="0" borderId="5" xfId="0" applyNumberFormat="1" applyFont="1" applyFill="1" applyBorder="1" applyAlignment="1" applyProtection="1">
      <alignment horizontal="center" vertical="center"/>
    </xf>
    <xf numFmtId="164" fontId="0" fillId="0" borderId="0" xfId="0" applyNumberFormat="1" applyFill="1" applyProtection="1"/>
    <xf numFmtId="165" fontId="0" fillId="0" borderId="0" xfId="0" applyNumberFormat="1" applyFill="1" applyAlignment="1" applyProtection="1">
      <alignment horizontal="right"/>
    </xf>
    <xf numFmtId="164" fontId="19" fillId="0" borderId="2" xfId="0" applyNumberFormat="1" applyFont="1" applyFill="1" applyBorder="1" applyAlignment="1" applyProtection="1">
      <alignment horizontal="center" vertical="center"/>
    </xf>
    <xf numFmtId="165" fontId="19" fillId="0" borderId="2" xfId="0" applyNumberFormat="1" applyFont="1" applyFill="1" applyBorder="1" applyAlignment="1" applyProtection="1">
      <alignment horizontal="right" vertical="center"/>
    </xf>
    <xf numFmtId="165" fontId="13" fillId="0" borderId="0" xfId="0" applyNumberFormat="1" applyFont="1" applyFill="1" applyBorder="1" applyAlignment="1" applyProtection="1">
      <alignment horizontal="center" vertical="center"/>
    </xf>
    <xf numFmtId="0" fontId="21" fillId="0" borderId="0" xfId="0" applyFont="1" applyAlignment="1" applyProtection="1">
      <alignment horizontal="center" vertical="center"/>
    </xf>
    <xf numFmtId="164" fontId="7" fillId="0" borderId="6" xfId="0" applyNumberFormat="1" applyFont="1" applyFill="1" applyBorder="1" applyAlignment="1" applyProtection="1">
      <alignment horizontal="center" vertical="center"/>
    </xf>
    <xf numFmtId="165" fontId="4" fillId="0" borderId="1" xfId="0" applyNumberFormat="1" applyFont="1" applyFill="1" applyBorder="1" applyAlignment="1" applyProtection="1">
      <alignment horizontal="right" vertical="center"/>
    </xf>
    <xf numFmtId="0" fontId="0" fillId="0" borderId="0" xfId="0" applyAlignment="1">
      <alignment vertical="center"/>
    </xf>
    <xf numFmtId="0" fontId="15" fillId="0" borderId="0" xfId="0" applyFont="1" applyAlignment="1">
      <alignment vertical="center"/>
    </xf>
    <xf numFmtId="0" fontId="9" fillId="0" borderId="0" xfId="0" applyFont="1" applyAlignment="1">
      <alignment vertical="center"/>
    </xf>
    <xf numFmtId="0" fontId="7" fillId="0" borderId="14" xfId="1" applyFont="1" applyFill="1" applyBorder="1" applyAlignment="1" applyProtection="1">
      <alignment horizontal="left" vertical="center" wrapText="1"/>
    </xf>
    <xf numFmtId="0" fontId="10" fillId="0" borderId="2" xfId="1" applyFont="1" applyFill="1" applyBorder="1" applyAlignment="1" applyProtection="1">
      <alignment horizontal="center" vertical="center"/>
    </xf>
    <xf numFmtId="0" fontId="7" fillId="0" borderId="2" xfId="1" applyFont="1" applyFill="1" applyBorder="1" applyAlignment="1" applyProtection="1">
      <alignment horizontal="center" vertical="center" wrapText="1"/>
    </xf>
    <xf numFmtId="166" fontId="7" fillId="0" borderId="2" xfId="0" applyNumberFormat="1" applyFont="1" applyFill="1" applyBorder="1" applyAlignment="1" applyProtection="1">
      <alignment horizontal="center" vertical="center"/>
      <protection locked="0"/>
    </xf>
    <xf numFmtId="164" fontId="8" fillId="0" borderId="21" xfId="0" applyNumberFormat="1" applyFont="1" applyFill="1" applyBorder="1" applyAlignment="1" applyProtection="1">
      <alignment horizontal="center" vertical="center"/>
      <protection locked="0"/>
    </xf>
    <xf numFmtId="3" fontId="12" fillId="0" borderId="2" xfId="1" applyNumberFormat="1" applyFont="1" applyFill="1" applyBorder="1" applyAlignment="1" applyProtection="1">
      <alignment horizontal="center" vertical="center"/>
    </xf>
    <xf numFmtId="0" fontId="10" fillId="0" borderId="2" xfId="0" applyFont="1" applyFill="1" applyBorder="1" applyAlignment="1" applyProtection="1">
      <alignment horizontal="center" vertical="center"/>
    </xf>
    <xf numFmtId="166" fontId="7" fillId="0" borderId="0" xfId="0" applyNumberFormat="1" applyFont="1" applyFill="1" applyBorder="1" applyAlignment="1" applyProtection="1">
      <alignment horizontal="center" vertical="center"/>
      <protection locked="0"/>
    </xf>
    <xf numFmtId="164" fontId="8" fillId="0" borderId="0" xfId="0" applyNumberFormat="1" applyFont="1" applyFill="1" applyBorder="1" applyAlignment="1" applyProtection="1">
      <alignment horizontal="center" vertical="center"/>
      <protection locked="0"/>
    </xf>
    <xf numFmtId="0" fontId="0" fillId="0" borderId="14" xfId="0" applyFill="1" applyBorder="1" applyAlignment="1" applyProtection="1">
      <alignment horizontal="left" vertical="center" wrapText="1"/>
    </xf>
    <xf numFmtId="0" fontId="0" fillId="0" borderId="11" xfId="0" applyFill="1" applyBorder="1" applyAlignment="1" applyProtection="1">
      <alignment horizontal="left" vertical="center" wrapText="1"/>
    </xf>
    <xf numFmtId="0" fontId="0" fillId="0" borderId="11" xfId="0" applyFill="1" applyBorder="1" applyAlignment="1" applyProtection="1">
      <alignment horizontal="right" vertical="center" wrapText="1"/>
    </xf>
    <xf numFmtId="0" fontId="13" fillId="0" borderId="7" xfId="0" applyFont="1" applyFill="1" applyBorder="1" applyAlignment="1" applyProtection="1">
      <alignment horizontal="left" vertical="center" wrapText="1"/>
    </xf>
    <xf numFmtId="0" fontId="13" fillId="3" borderId="1" xfId="2" applyFont="1" applyFill="1" applyBorder="1" applyAlignment="1" applyProtection="1">
      <alignment horizontal="left" vertical="center" wrapText="1"/>
    </xf>
    <xf numFmtId="0" fontId="13" fillId="3" borderId="1" xfId="1" applyFont="1" applyFill="1" applyBorder="1" applyAlignment="1" applyProtection="1">
      <alignment horizontal="left" vertical="center" wrapText="1"/>
    </xf>
    <xf numFmtId="0" fontId="2" fillId="3" borderId="11" xfId="2" applyFill="1" applyBorder="1" applyAlignment="1" applyProtection="1">
      <alignment horizontal="left" vertical="center" wrapText="1"/>
    </xf>
    <xf numFmtId="0" fontId="22" fillId="0" borderId="0" xfId="0" applyFont="1" applyAlignment="1">
      <alignment vertical="center"/>
    </xf>
    <xf numFmtId="0" fontId="23" fillId="0" borderId="0" xfId="0" applyFont="1" applyAlignment="1">
      <alignment horizontal="center" vertical="center"/>
    </xf>
    <xf numFmtId="0" fontId="25" fillId="0" borderId="0" xfId="0" applyFont="1"/>
    <xf numFmtId="0" fontId="26" fillId="0" borderId="0" xfId="0" applyFont="1"/>
    <xf numFmtId="0" fontId="12" fillId="0" borderId="0" xfId="0" applyFont="1"/>
    <xf numFmtId="0" fontId="12" fillId="0" borderId="0" xfId="0" applyFont="1" applyBorder="1" applyAlignment="1">
      <alignment vertical="center"/>
    </xf>
    <xf numFmtId="0" fontId="25" fillId="0" borderId="0" xfId="0" applyFont="1" applyAlignment="1">
      <alignment vertical="center"/>
    </xf>
    <xf numFmtId="167" fontId="25" fillId="0" borderId="0" xfId="0" applyNumberFormat="1" applyFont="1" applyFill="1" applyAlignment="1" applyProtection="1">
      <alignment horizontal="left" vertical="center"/>
      <protection locked="0"/>
    </xf>
    <xf numFmtId="0" fontId="24" fillId="0" borderId="0" xfId="0" applyFont="1" applyAlignment="1">
      <alignment horizontal="left" vertical="center"/>
    </xf>
    <xf numFmtId="167" fontId="23" fillId="0" borderId="0" xfId="0" applyNumberFormat="1" applyFont="1" applyFill="1" applyAlignment="1" applyProtection="1">
      <alignment horizontal="left" vertical="center"/>
      <protection locked="0"/>
    </xf>
    <xf numFmtId="167" fontId="28" fillId="0" borderId="0" xfId="0" applyNumberFormat="1" applyFont="1" applyFill="1" applyAlignment="1" applyProtection="1">
      <alignment horizontal="center"/>
      <protection locked="0"/>
    </xf>
    <xf numFmtId="0" fontId="13" fillId="0" borderId="1" xfId="0" applyFont="1" applyBorder="1" applyAlignment="1">
      <alignment horizontal="center" vertical="center"/>
    </xf>
    <xf numFmtId="165" fontId="29" fillId="0" borderId="1" xfId="0" applyNumberFormat="1" applyFont="1" applyFill="1" applyBorder="1" applyAlignment="1" applyProtection="1">
      <alignment horizontal="center" vertical="center"/>
    </xf>
    <xf numFmtId="165" fontId="12" fillId="0" borderId="1" xfId="0" applyNumberFormat="1" applyFont="1" applyFill="1" applyBorder="1" applyAlignment="1" applyProtection="1">
      <alignment horizontal="center" vertical="center"/>
    </xf>
    <xf numFmtId="165" fontId="29" fillId="0" borderId="3" xfId="0" applyNumberFormat="1" applyFont="1" applyFill="1" applyBorder="1" applyAlignment="1" applyProtection="1">
      <alignment horizontal="center" vertical="center"/>
    </xf>
    <xf numFmtId="165" fontId="12" fillId="0" borderId="3" xfId="0" applyNumberFormat="1" applyFont="1" applyFill="1" applyBorder="1" applyAlignment="1" applyProtection="1">
      <alignment horizontal="center" vertical="center"/>
    </xf>
    <xf numFmtId="0" fontId="4" fillId="0" borderId="1" xfId="0" applyFont="1" applyFill="1" applyBorder="1" applyAlignment="1">
      <alignment horizontal="right" vertical="center" wrapText="1"/>
    </xf>
    <xf numFmtId="168" fontId="4" fillId="0" borderId="0" xfId="0" applyNumberFormat="1" applyFont="1" applyFill="1" applyBorder="1" applyAlignment="1" applyProtection="1">
      <alignment horizontal="center" vertical="center"/>
    </xf>
    <xf numFmtId="0" fontId="27" fillId="0" borderId="0" xfId="0" applyFont="1"/>
    <xf numFmtId="0" fontId="26" fillId="0" borderId="0" xfId="0" applyFont="1" applyBorder="1"/>
    <xf numFmtId="0" fontId="25" fillId="0" borderId="0" xfId="0" applyFont="1" applyFill="1"/>
    <xf numFmtId="0" fontId="9" fillId="0" borderId="0" xfId="0" applyFont="1" applyAlignment="1"/>
    <xf numFmtId="0" fontId="7" fillId="3" borderId="1" xfId="1" applyFont="1" applyFill="1" applyBorder="1" applyAlignment="1" applyProtection="1">
      <alignment horizontal="left" vertical="center" wrapText="1"/>
    </xf>
    <xf numFmtId="0" fontId="7" fillId="3" borderId="1" xfId="1" applyFont="1" applyFill="1" applyBorder="1" applyAlignment="1" applyProtection="1">
      <alignment horizontal="center" vertical="center" wrapText="1"/>
    </xf>
    <xf numFmtId="3" fontId="8" fillId="3" borderId="1" xfId="1" applyNumberFormat="1" applyFont="1" applyFill="1" applyBorder="1" applyAlignment="1" applyProtection="1">
      <alignment horizontal="center" vertical="center"/>
    </xf>
    <xf numFmtId="0" fontId="10" fillId="3" borderId="1" xfId="0" applyFont="1" applyFill="1" applyBorder="1" applyAlignment="1" applyProtection="1">
      <alignment horizontal="center" vertical="center"/>
    </xf>
    <xf numFmtId="0" fontId="8" fillId="3" borderId="1" xfId="1" applyFont="1" applyFill="1" applyBorder="1" applyAlignment="1" applyProtection="1">
      <alignment horizontal="center" vertical="center" wrapText="1"/>
    </xf>
    <xf numFmtId="0" fontId="9" fillId="3" borderId="1" xfId="1" applyFill="1" applyBorder="1" applyAlignment="1" applyProtection="1">
      <alignment horizontal="left" vertical="center" wrapText="1"/>
    </xf>
    <xf numFmtId="0" fontId="9" fillId="3" borderId="1" xfId="1" applyFont="1" applyFill="1" applyBorder="1" applyAlignment="1" applyProtection="1">
      <alignment horizontal="left" vertical="center" wrapText="1"/>
    </xf>
    <xf numFmtId="0" fontId="9" fillId="3" borderId="1" xfId="1" applyFont="1" applyFill="1" applyBorder="1" applyAlignment="1" applyProtection="1">
      <alignment horizontal="center" vertical="center" wrapText="1"/>
    </xf>
    <xf numFmtId="3" fontId="12" fillId="3" borderId="1" xfId="1" applyNumberFormat="1" applyFont="1" applyFill="1" applyBorder="1" applyAlignment="1" applyProtection="1">
      <alignment horizontal="center" vertical="center"/>
    </xf>
    <xf numFmtId="0" fontId="12" fillId="3" borderId="1" xfId="1" applyFont="1" applyFill="1" applyBorder="1" applyAlignment="1" applyProtection="1">
      <alignment horizontal="center" vertical="center" wrapText="1"/>
    </xf>
    <xf numFmtId="0" fontId="7" fillId="3" borderId="12" xfId="1" applyFont="1" applyFill="1" applyBorder="1" applyAlignment="1" applyProtection="1">
      <alignment horizontal="center" vertical="center" wrapText="1"/>
    </xf>
    <xf numFmtId="0" fontId="10" fillId="3" borderId="1" xfId="1" applyFont="1" applyFill="1" applyBorder="1" applyAlignment="1" applyProtection="1">
      <alignment horizontal="center" vertical="center"/>
    </xf>
    <xf numFmtId="165" fontId="10" fillId="0" borderId="26" xfId="0" applyNumberFormat="1" applyFont="1" applyFill="1" applyBorder="1" applyAlignment="1" applyProtection="1">
      <alignment horizontal="right" vertical="center"/>
    </xf>
    <xf numFmtId="165" fontId="10" fillId="0" borderId="27" xfId="0" applyNumberFormat="1" applyFont="1" applyFill="1" applyBorder="1" applyAlignment="1" applyProtection="1">
      <alignment horizontal="right" vertical="center"/>
    </xf>
    <xf numFmtId="0" fontId="7" fillId="0" borderId="3" xfId="1" applyFont="1" applyFill="1" applyBorder="1" applyAlignment="1" applyProtection="1">
      <alignment horizontal="center" vertical="center" wrapText="1"/>
    </xf>
    <xf numFmtId="3" fontId="8" fillId="0" borderId="3" xfId="1" applyNumberFormat="1" applyFont="1" applyFill="1" applyBorder="1" applyAlignment="1" applyProtection="1">
      <alignment horizontal="center" vertical="center"/>
    </xf>
    <xf numFmtId="0" fontId="10" fillId="0" borderId="3" xfId="0" applyFont="1" applyFill="1" applyBorder="1" applyAlignment="1" applyProtection="1">
      <alignment horizontal="center" vertical="center"/>
    </xf>
    <xf numFmtId="0" fontId="8" fillId="0" borderId="3" xfId="1" applyFont="1" applyFill="1" applyBorder="1" applyAlignment="1" applyProtection="1">
      <alignment horizontal="center" vertical="center" wrapText="1"/>
    </xf>
    <xf numFmtId="164" fontId="7" fillId="0" borderId="3" xfId="0" applyNumberFormat="1" applyFont="1" applyFill="1" applyBorder="1" applyAlignment="1" applyProtection="1">
      <alignment horizontal="center" vertical="center"/>
    </xf>
    <xf numFmtId="164" fontId="8" fillId="0" borderId="0" xfId="0" applyNumberFormat="1" applyFont="1" applyFill="1" applyBorder="1" applyAlignment="1" applyProtection="1">
      <alignment horizontal="center" vertical="center" wrapText="1"/>
    </xf>
    <xf numFmtId="165" fontId="7" fillId="0" borderId="3" xfId="0" applyNumberFormat="1" applyFont="1" applyFill="1" applyBorder="1" applyAlignment="1" applyProtection="1">
      <alignment horizontal="right" vertical="center"/>
    </xf>
    <xf numFmtId="0" fontId="7" fillId="0" borderId="3" xfId="0" applyFont="1" applyFill="1" applyBorder="1" applyAlignment="1" applyProtection="1">
      <alignment horizontal="center" vertical="center" wrapText="1"/>
    </xf>
    <xf numFmtId="3" fontId="8" fillId="0" borderId="3" xfId="0" applyNumberFormat="1" applyFont="1" applyFill="1" applyBorder="1" applyAlignment="1" applyProtection="1">
      <alignment horizontal="center" vertical="center"/>
    </xf>
    <xf numFmtId="0" fontId="8" fillId="0" borderId="3" xfId="0" applyFont="1" applyFill="1" applyBorder="1" applyAlignment="1" applyProtection="1">
      <alignment horizontal="center" vertical="center" wrapText="1"/>
    </xf>
    <xf numFmtId="0" fontId="5" fillId="0" borderId="3" xfId="0" applyFont="1" applyBorder="1" applyAlignment="1" applyProtection="1">
      <alignment horizontal="center" vertical="center" wrapText="1"/>
    </xf>
    <xf numFmtId="0" fontId="5" fillId="0" borderId="15" xfId="0" applyFont="1" applyBorder="1" applyAlignment="1" applyProtection="1">
      <alignment horizontal="center" vertical="center" wrapText="1"/>
    </xf>
    <xf numFmtId="0" fontId="5" fillId="0" borderId="3" xfId="0" applyFont="1" applyFill="1" applyBorder="1" applyAlignment="1" applyProtection="1">
      <alignment horizontal="center" vertical="center" wrapText="1"/>
    </xf>
    <xf numFmtId="0" fontId="5" fillId="0" borderId="3" xfId="0" applyFont="1" applyFill="1" applyBorder="1" applyAlignment="1" applyProtection="1">
      <alignment horizontal="right" vertical="center" wrapText="1"/>
    </xf>
    <xf numFmtId="0" fontId="5" fillId="0" borderId="25" xfId="0" applyFont="1" applyFill="1" applyBorder="1" applyAlignment="1" applyProtection="1">
      <alignment horizontal="right" vertical="center" wrapText="1"/>
    </xf>
    <xf numFmtId="0" fontId="4" fillId="0" borderId="5" xfId="0" applyFont="1" applyFill="1" applyBorder="1" applyAlignment="1" applyProtection="1">
      <alignment horizontal="center" vertical="center" wrapText="1"/>
    </xf>
    <xf numFmtId="0" fontId="4" fillId="0" borderId="5" xfId="0" applyFont="1" applyFill="1" applyBorder="1" applyAlignment="1" applyProtection="1">
      <alignment horizontal="right" vertical="center" wrapText="1"/>
    </xf>
    <xf numFmtId="0" fontId="4" fillId="0" borderId="8" xfId="0" applyFont="1" applyFill="1" applyBorder="1" applyAlignment="1" applyProtection="1">
      <alignment horizontal="right" vertical="center" wrapText="1"/>
    </xf>
    <xf numFmtId="4" fontId="15" fillId="0" borderId="0" xfId="0" applyNumberFormat="1" applyFont="1" applyAlignment="1" applyProtection="1">
      <alignment vertical="center"/>
    </xf>
    <xf numFmtId="0" fontId="5" fillId="0" borderId="24" xfId="0" applyFont="1" applyFill="1" applyBorder="1" applyAlignment="1" applyProtection="1">
      <alignment horizontal="center" vertical="center" wrapText="1"/>
    </xf>
    <xf numFmtId="0" fontId="13" fillId="0" borderId="5" xfId="0" applyFont="1" applyFill="1" applyBorder="1" applyAlignment="1" applyProtection="1">
      <alignment horizontal="left" vertical="center"/>
    </xf>
    <xf numFmtId="0" fontId="10" fillId="0" borderId="30" xfId="1" applyFont="1" applyFill="1" applyBorder="1" applyAlignment="1" applyProtection="1">
      <alignment horizontal="left" vertical="center" wrapText="1"/>
    </xf>
    <xf numFmtId="49" fontId="6" fillId="0" borderId="32" xfId="0" applyNumberFormat="1" applyFont="1" applyFill="1" applyBorder="1" applyAlignment="1" applyProtection="1">
      <alignment horizontal="center" vertical="center"/>
    </xf>
    <xf numFmtId="165" fontId="7" fillId="0" borderId="33" xfId="0" applyNumberFormat="1" applyFont="1" applyFill="1" applyBorder="1" applyAlignment="1" applyProtection="1">
      <alignment horizontal="right" vertical="center"/>
    </xf>
    <xf numFmtId="49" fontId="6" fillId="0" borderId="34" xfId="0" applyNumberFormat="1" applyFont="1" applyFill="1" applyBorder="1" applyAlignment="1" applyProtection="1">
      <alignment horizontal="center" vertical="center"/>
    </xf>
    <xf numFmtId="0" fontId="10" fillId="0" borderId="35" xfId="0" applyFont="1" applyFill="1" applyBorder="1" applyAlignment="1" applyProtection="1">
      <alignment horizontal="center" vertical="center"/>
    </xf>
    <xf numFmtId="3" fontId="9" fillId="0" borderId="38" xfId="1" applyNumberFormat="1" applyFont="1" applyFill="1" applyBorder="1" applyAlignment="1" applyProtection="1">
      <alignment horizontal="center" vertical="center"/>
    </xf>
    <xf numFmtId="3" fontId="8" fillId="0" borderId="0" xfId="1"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0" fontId="10" fillId="0" borderId="39" xfId="1" applyFont="1" applyFill="1" applyBorder="1" applyAlignment="1" applyProtection="1">
      <alignment horizontal="center" vertical="center" wrapText="1"/>
    </xf>
    <xf numFmtId="0" fontId="9" fillId="0" borderId="0" xfId="0" applyFont="1" applyFill="1" applyBorder="1" applyAlignment="1" applyProtection="1">
      <alignment horizontal="center" vertical="center" wrapText="1"/>
    </xf>
    <xf numFmtId="0" fontId="6" fillId="0" borderId="40" xfId="0" applyNumberFormat="1" applyFont="1" applyFill="1" applyBorder="1" applyAlignment="1" applyProtection="1">
      <alignment horizontal="center" vertical="center"/>
    </xf>
    <xf numFmtId="0" fontId="14" fillId="0" borderId="10" xfId="1" applyFont="1" applyFill="1" applyBorder="1" applyAlignment="1" applyProtection="1">
      <alignment horizontal="left" vertical="center" wrapText="1"/>
    </xf>
    <xf numFmtId="0" fontId="6" fillId="0" borderId="32" xfId="0" applyNumberFormat="1" applyFont="1" applyFill="1" applyBorder="1" applyAlignment="1" applyProtection="1">
      <alignment horizontal="center" vertical="center"/>
    </xf>
    <xf numFmtId="49" fontId="6" fillId="0" borderId="42" xfId="0" applyNumberFormat="1" applyFont="1" applyFill="1" applyBorder="1" applyAlignment="1" applyProtection="1">
      <alignment horizontal="center" vertical="center"/>
    </xf>
    <xf numFmtId="165" fontId="4" fillId="0" borderId="33" xfId="0" applyNumberFormat="1" applyFont="1" applyFill="1" applyBorder="1" applyAlignment="1" applyProtection="1">
      <alignment horizontal="right" vertical="center"/>
    </xf>
    <xf numFmtId="49" fontId="6" fillId="0" borderId="39" xfId="0" applyNumberFormat="1" applyFont="1" applyFill="1" applyBorder="1" applyAlignment="1" applyProtection="1">
      <alignment horizontal="center" vertical="center"/>
    </xf>
    <xf numFmtId="0" fontId="6" fillId="0" borderId="40" xfId="0" applyNumberFormat="1" applyFont="1" applyFill="1" applyBorder="1" applyAlignment="1" applyProtection="1">
      <alignment horizontal="center"/>
    </xf>
    <xf numFmtId="0" fontId="14" fillId="0" borderId="10" xfId="0" applyFont="1" applyFill="1" applyBorder="1" applyAlignment="1" applyProtection="1">
      <alignment horizontal="left" vertical="center" wrapText="1"/>
    </xf>
    <xf numFmtId="165" fontId="7" fillId="0" borderId="46" xfId="0" applyNumberFormat="1" applyFont="1" applyFill="1" applyBorder="1" applyAlignment="1" applyProtection="1">
      <alignment horizontal="right" vertical="center"/>
    </xf>
    <xf numFmtId="165" fontId="7" fillId="0" borderId="43" xfId="0" applyNumberFormat="1" applyFont="1" applyFill="1" applyBorder="1" applyAlignment="1" applyProtection="1">
      <alignment horizontal="right" vertical="center"/>
    </xf>
    <xf numFmtId="0" fontId="7" fillId="0" borderId="35" xfId="0" applyFont="1" applyFill="1" applyBorder="1" applyAlignment="1" applyProtection="1">
      <alignment horizontal="center" vertical="center" wrapText="1"/>
    </xf>
    <xf numFmtId="3" fontId="8" fillId="0" borderId="35" xfId="0" applyNumberFormat="1" applyFont="1" applyFill="1" applyBorder="1" applyAlignment="1" applyProtection="1">
      <alignment horizontal="center" vertical="center"/>
    </xf>
    <xf numFmtId="0" fontId="8" fillId="0" borderId="35" xfId="0" applyFont="1" applyFill="1" applyBorder="1" applyAlignment="1" applyProtection="1">
      <alignment horizontal="center" vertical="center" wrapText="1"/>
    </xf>
    <xf numFmtId="3" fontId="12" fillId="0" borderId="47" xfId="0" applyNumberFormat="1" applyFont="1" applyFill="1" applyBorder="1" applyAlignment="1" applyProtection="1">
      <alignment horizontal="left" vertical="center"/>
    </xf>
    <xf numFmtId="0" fontId="10" fillId="0" borderId="24" xfId="0" applyFont="1" applyFill="1" applyBorder="1" applyAlignment="1" applyProtection="1">
      <alignment vertical="center" wrapText="1"/>
    </xf>
    <xf numFmtId="0" fontId="5" fillId="0" borderId="31" xfId="0" applyFont="1" applyFill="1" applyBorder="1" applyAlignment="1" applyProtection="1">
      <alignment horizontal="center" vertical="center" wrapText="1"/>
    </xf>
    <xf numFmtId="165" fontId="4" fillId="0" borderId="7" xfId="0" applyNumberFormat="1" applyFont="1" applyFill="1" applyBorder="1" applyAlignment="1" applyProtection="1">
      <alignment horizontal="right" vertical="center"/>
    </xf>
    <xf numFmtId="0" fontId="0" fillId="0" borderId="0" xfId="0" applyBorder="1" applyAlignment="1" applyProtection="1">
      <alignment horizontal="center" vertical="center"/>
    </xf>
    <xf numFmtId="0" fontId="0" fillId="0" borderId="41" xfId="0" applyBorder="1" applyAlignment="1" applyProtection="1">
      <alignment horizontal="center" vertical="center"/>
    </xf>
    <xf numFmtId="3" fontId="12" fillId="0" borderId="49" xfId="0" applyNumberFormat="1" applyFont="1" applyFill="1" applyBorder="1" applyAlignment="1" applyProtection="1">
      <alignment horizontal="left" vertical="center"/>
    </xf>
    <xf numFmtId="0" fontId="10" fillId="0" borderId="0" xfId="0" applyFont="1" applyFill="1" applyBorder="1" applyAlignment="1" applyProtection="1">
      <alignment vertical="center" wrapText="1"/>
    </xf>
    <xf numFmtId="0" fontId="5" fillId="0" borderId="0" xfId="0" applyFont="1" applyFill="1" applyBorder="1" applyAlignment="1" applyProtection="1">
      <alignment horizontal="center" vertical="center" wrapText="1"/>
    </xf>
    <xf numFmtId="0" fontId="14" fillId="0" borderId="7" xfId="0" applyFont="1" applyFill="1" applyBorder="1" applyAlignment="1" applyProtection="1">
      <alignment horizontal="left" vertical="center" wrapText="1"/>
    </xf>
    <xf numFmtId="0" fontId="10" fillId="0" borderId="11" xfId="0" applyFont="1" applyFill="1" applyBorder="1" applyAlignment="1" applyProtection="1">
      <alignment horizontal="left" vertical="center" wrapText="1"/>
    </xf>
    <xf numFmtId="0" fontId="7" fillId="0" borderId="11" xfId="0" applyFont="1" applyFill="1" applyBorder="1" applyAlignment="1" applyProtection="1">
      <alignment horizontal="center" vertical="center" wrapText="1"/>
    </xf>
    <xf numFmtId="165" fontId="7" fillId="0" borderId="41" xfId="0" applyNumberFormat="1" applyFont="1" applyFill="1" applyBorder="1" applyAlignment="1" applyProtection="1">
      <alignment horizontal="right" vertical="center"/>
    </xf>
    <xf numFmtId="0" fontId="5" fillId="0" borderId="5" xfId="0" applyFont="1" applyFill="1" applyBorder="1" applyAlignment="1" applyProtection="1">
      <alignment horizontal="center" vertical="center" wrapText="1"/>
    </xf>
    <xf numFmtId="0" fontId="0" fillId="0" borderId="0" xfId="0" applyBorder="1" applyAlignment="1" applyProtection="1">
      <alignment horizontal="left" vertical="center"/>
    </xf>
    <xf numFmtId="0" fontId="4" fillId="0" borderId="0" xfId="0" applyFont="1" applyBorder="1" applyAlignment="1" applyProtection="1">
      <alignment horizontal="center" vertical="center"/>
    </xf>
    <xf numFmtId="0" fontId="3" fillId="0" borderId="40" xfId="0" applyFont="1" applyBorder="1" applyAlignment="1" applyProtection="1">
      <alignment horizontal="center" vertical="center" wrapText="1"/>
    </xf>
    <xf numFmtId="0" fontId="3" fillId="0" borderId="10" xfId="0" applyFont="1" applyBorder="1" applyAlignment="1" applyProtection="1">
      <alignment horizontal="left" vertical="center" wrapText="1"/>
    </xf>
    <xf numFmtId="0" fontId="3" fillId="0" borderId="10" xfId="0" applyFont="1" applyBorder="1" applyAlignment="1" applyProtection="1">
      <alignment horizontal="center" vertical="center" wrapText="1"/>
    </xf>
    <xf numFmtId="0" fontId="3" fillId="0" borderId="10" xfId="0" applyFont="1" applyFill="1" applyBorder="1" applyAlignment="1" applyProtection="1">
      <alignment horizontal="center" vertical="center" wrapText="1"/>
    </xf>
    <xf numFmtId="0" fontId="3" fillId="0" borderId="10" xfId="0" applyFont="1" applyFill="1" applyBorder="1" applyAlignment="1" applyProtection="1">
      <alignment horizontal="right" vertical="center" wrapText="1"/>
    </xf>
    <xf numFmtId="0" fontId="3" fillId="0" borderId="52" xfId="0" applyFont="1" applyFill="1" applyBorder="1" applyAlignment="1" applyProtection="1">
      <alignment horizontal="right" vertical="center" wrapText="1"/>
    </xf>
    <xf numFmtId="0" fontId="5" fillId="0" borderId="34" xfId="0" applyFont="1" applyBorder="1" applyAlignment="1" applyProtection="1">
      <alignment horizontal="center" vertical="center" wrapText="1"/>
    </xf>
    <xf numFmtId="0" fontId="5" fillId="0" borderId="35" xfId="0" applyFont="1" applyBorder="1" applyAlignment="1" applyProtection="1">
      <alignment horizontal="center" vertical="center" wrapText="1"/>
    </xf>
    <xf numFmtId="0" fontId="5" fillId="0" borderId="35" xfId="0" applyFont="1" applyFill="1" applyBorder="1" applyAlignment="1" applyProtection="1">
      <alignment horizontal="center" vertical="center" wrapText="1"/>
    </xf>
    <xf numFmtId="0" fontId="5" fillId="0" borderId="35" xfId="0" applyFont="1" applyFill="1" applyBorder="1" applyAlignment="1" applyProtection="1">
      <alignment horizontal="right" vertical="center" wrapText="1"/>
    </xf>
    <xf numFmtId="0" fontId="5" fillId="0" borderId="36" xfId="0" applyFont="1" applyFill="1" applyBorder="1" applyAlignment="1" applyProtection="1">
      <alignment horizontal="right" vertical="center" wrapText="1"/>
    </xf>
    <xf numFmtId="0" fontId="3" fillId="0" borderId="45" xfId="0" applyFont="1" applyBorder="1" applyAlignment="1" applyProtection="1">
      <alignment horizontal="center" vertical="center" wrapText="1"/>
    </xf>
    <xf numFmtId="0" fontId="5" fillId="0" borderId="54" xfId="0" applyFont="1" applyBorder="1" applyAlignment="1" applyProtection="1">
      <alignment horizontal="center" vertical="center" wrapText="1"/>
    </xf>
    <xf numFmtId="0" fontId="5" fillId="0" borderId="55" xfId="0" applyFont="1" applyFill="1" applyBorder="1" applyAlignment="1" applyProtection="1">
      <alignment horizontal="right" vertical="center" wrapText="1"/>
    </xf>
    <xf numFmtId="49" fontId="6" fillId="0" borderId="11" xfId="0" applyNumberFormat="1" applyFont="1" applyFill="1" applyBorder="1" applyAlignment="1" applyProtection="1">
      <alignment horizontal="center" vertical="center"/>
    </xf>
    <xf numFmtId="3" fontId="8" fillId="0" borderId="11" xfId="0" applyNumberFormat="1"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0" fontId="8" fillId="0" borderId="11" xfId="0" applyFont="1" applyFill="1" applyBorder="1" applyAlignment="1" applyProtection="1">
      <alignment horizontal="center" vertical="center" wrapText="1"/>
    </xf>
    <xf numFmtId="0" fontId="6" fillId="0" borderId="32" xfId="0" applyNumberFormat="1" applyFont="1" applyFill="1" applyBorder="1" applyAlignment="1" applyProtection="1">
      <alignment horizontal="center"/>
    </xf>
    <xf numFmtId="49" fontId="6" fillId="0" borderId="32" xfId="1" applyNumberFormat="1" applyFont="1" applyFill="1" applyBorder="1" applyAlignment="1" applyProtection="1">
      <alignment horizontal="center" vertical="center"/>
    </xf>
    <xf numFmtId="49" fontId="6" fillId="0" borderId="42" xfId="1" applyNumberFormat="1" applyFont="1" applyFill="1" applyBorder="1" applyAlignment="1" applyProtection="1">
      <alignment horizontal="center" vertical="center"/>
    </xf>
    <xf numFmtId="0" fontId="6" fillId="0" borderId="40" xfId="0" applyNumberFormat="1" applyFont="1" applyBorder="1" applyAlignment="1" applyProtection="1">
      <alignment horizontal="center" vertical="center"/>
    </xf>
    <xf numFmtId="0" fontId="0" fillId="0" borderId="46" xfId="0" applyFill="1" applyBorder="1" applyAlignment="1" applyProtection="1">
      <alignment horizontal="right" vertical="center" wrapText="1"/>
    </xf>
    <xf numFmtId="165" fontId="19" fillId="0" borderId="43" xfId="0" applyNumberFormat="1" applyFont="1" applyFill="1" applyBorder="1" applyAlignment="1" applyProtection="1">
      <alignment horizontal="right" vertical="center"/>
    </xf>
    <xf numFmtId="165" fontId="4" fillId="0" borderId="35" xfId="0" applyNumberFormat="1" applyFont="1" applyFill="1" applyBorder="1" applyAlignment="1" applyProtection="1">
      <alignment horizontal="right" vertical="center"/>
    </xf>
    <xf numFmtId="165" fontId="4" fillId="0" borderId="36" xfId="0" applyNumberFormat="1" applyFont="1" applyFill="1" applyBorder="1" applyAlignment="1" applyProtection="1">
      <alignment horizontal="right" vertical="center"/>
    </xf>
    <xf numFmtId="0" fontId="13" fillId="0" borderId="51" xfId="0" applyFont="1" applyBorder="1" applyAlignment="1" applyProtection="1">
      <alignment horizontal="center" vertical="center"/>
    </xf>
    <xf numFmtId="0" fontId="0" fillId="0" borderId="47" xfId="0" applyBorder="1" applyAlignment="1" applyProtection="1">
      <alignment vertical="center"/>
    </xf>
    <xf numFmtId="0" fontId="13" fillId="0" borderId="24" xfId="0" applyFont="1" applyBorder="1" applyAlignment="1" applyProtection="1">
      <alignment horizontal="right" vertical="center"/>
    </xf>
    <xf numFmtId="49" fontId="6" fillId="0" borderId="44" xfId="0" applyNumberFormat="1" applyFont="1" applyBorder="1" applyAlignment="1" applyProtection="1">
      <alignment horizontal="center" vertical="center"/>
    </xf>
    <xf numFmtId="49" fontId="6" fillId="0" borderId="44" xfId="0" applyNumberFormat="1" applyFont="1" applyFill="1" applyBorder="1" applyAlignment="1" applyProtection="1">
      <alignment horizontal="center" vertical="center"/>
    </xf>
    <xf numFmtId="49" fontId="6" fillId="0" borderId="58" xfId="0" applyNumberFormat="1" applyFont="1" applyFill="1" applyBorder="1" applyAlignment="1" applyProtection="1">
      <alignment horizontal="center" vertical="center"/>
    </xf>
    <xf numFmtId="165" fontId="4" fillId="0" borderId="60" xfId="0" applyNumberFormat="1" applyFont="1" applyFill="1" applyBorder="1" applyAlignment="1" applyProtection="1">
      <alignment horizontal="right" vertical="center"/>
    </xf>
    <xf numFmtId="0" fontId="9" fillId="0" borderId="14" xfId="1" applyFont="1" applyFill="1" applyBorder="1" applyAlignment="1" applyProtection="1">
      <alignment horizontal="center" vertical="center" wrapText="1"/>
    </xf>
    <xf numFmtId="3" fontId="9" fillId="0" borderId="14" xfId="1" applyNumberFormat="1" applyFont="1" applyFill="1" applyBorder="1" applyAlignment="1" applyProtection="1">
      <alignment horizontal="center" vertical="center"/>
    </xf>
    <xf numFmtId="3" fontId="9" fillId="0" borderId="2" xfId="1" applyNumberFormat="1" applyFont="1" applyFill="1" applyBorder="1" applyAlignment="1" applyProtection="1">
      <alignment horizontal="center" vertical="center"/>
    </xf>
    <xf numFmtId="165" fontId="4" fillId="0" borderId="2" xfId="0" applyNumberFormat="1" applyFont="1" applyFill="1" applyBorder="1" applyAlignment="1" applyProtection="1">
      <alignment horizontal="right" vertical="center"/>
    </xf>
    <xf numFmtId="165" fontId="4" fillId="0" borderId="11" xfId="0" applyNumberFormat="1" applyFont="1" applyFill="1" applyBorder="1" applyAlignment="1" applyProtection="1">
      <alignment horizontal="right" vertical="center"/>
    </xf>
    <xf numFmtId="165" fontId="4" fillId="0" borderId="44" xfId="0" applyNumberFormat="1" applyFont="1" applyFill="1" applyBorder="1" applyAlignment="1" applyProtection="1">
      <alignment horizontal="right" vertical="center"/>
    </xf>
    <xf numFmtId="49" fontId="4" fillId="0" borderId="36" xfId="0" applyNumberFormat="1" applyFont="1" applyFill="1" applyBorder="1" applyAlignment="1" applyProtection="1">
      <alignment horizontal="right" vertical="center"/>
    </xf>
    <xf numFmtId="49" fontId="6" fillId="0" borderId="59" xfId="0" applyNumberFormat="1" applyFont="1" applyBorder="1" applyAlignment="1" applyProtection="1">
      <alignment horizontal="center" vertical="center"/>
    </xf>
    <xf numFmtId="49" fontId="6" fillId="0" borderId="62" xfId="0" applyNumberFormat="1" applyFont="1" applyBorder="1" applyAlignment="1" applyProtection="1">
      <alignment horizontal="center" vertical="center"/>
    </xf>
    <xf numFmtId="49" fontId="6" fillId="0" borderId="62" xfId="0" applyNumberFormat="1" applyFont="1" applyFill="1" applyBorder="1" applyAlignment="1" applyProtection="1">
      <alignment horizontal="center" vertical="center"/>
    </xf>
    <xf numFmtId="165" fontId="4" fillId="0" borderId="62" xfId="0" applyNumberFormat="1" applyFont="1" applyFill="1" applyBorder="1" applyAlignment="1" applyProtection="1">
      <alignment horizontal="right" vertical="center"/>
    </xf>
    <xf numFmtId="165" fontId="7" fillId="0" borderId="6" xfId="0" applyNumberFormat="1" applyFont="1" applyFill="1" applyBorder="1" applyAlignment="1" applyProtection="1">
      <alignment horizontal="right" vertical="center"/>
    </xf>
    <xf numFmtId="165" fontId="7" fillId="0" borderId="63" xfId="0" applyNumberFormat="1" applyFont="1" applyFill="1" applyBorder="1" applyAlignment="1" applyProtection="1">
      <alignment horizontal="right" vertical="center"/>
    </xf>
    <xf numFmtId="165" fontId="4" fillId="0" borderId="64" xfId="0" applyNumberFormat="1" applyFont="1" applyFill="1" applyBorder="1" applyAlignment="1" applyProtection="1">
      <alignment horizontal="right" vertical="center"/>
    </xf>
    <xf numFmtId="165" fontId="4" fillId="0" borderId="43" xfId="0" applyNumberFormat="1" applyFont="1" applyFill="1" applyBorder="1" applyAlignment="1" applyProtection="1">
      <alignment horizontal="right" vertical="center"/>
    </xf>
    <xf numFmtId="0" fontId="6" fillId="0" borderId="50" xfId="0" applyNumberFormat="1" applyFont="1" applyFill="1" applyBorder="1" applyAlignment="1" applyProtection="1">
      <alignment horizontal="center"/>
    </xf>
    <xf numFmtId="49" fontId="6" fillId="0" borderId="54" xfId="0" applyNumberFormat="1" applyFont="1" applyFill="1" applyBorder="1" applyAlignment="1" applyProtection="1">
      <alignment horizontal="center" vertical="center"/>
    </xf>
    <xf numFmtId="165" fontId="7" fillId="0" borderId="55" xfId="0" applyNumberFormat="1" applyFont="1" applyFill="1" applyBorder="1" applyAlignment="1" applyProtection="1">
      <alignment horizontal="right" vertical="center"/>
    </xf>
    <xf numFmtId="164" fontId="7" fillId="0" borderId="62" xfId="0" applyNumberFormat="1" applyFont="1" applyFill="1" applyBorder="1" applyAlignment="1" applyProtection="1">
      <alignment horizontal="center" vertical="center"/>
    </xf>
    <xf numFmtId="49" fontId="6" fillId="0" borderId="65" xfId="0" applyNumberFormat="1" applyFont="1" applyFill="1" applyBorder="1" applyAlignment="1" applyProtection="1">
      <alignment horizontal="center" vertical="center"/>
    </xf>
    <xf numFmtId="0" fontId="0" fillId="0" borderId="29" xfId="0" applyFill="1" applyBorder="1" applyAlignment="1" applyProtection="1">
      <alignment horizontal="left" vertical="center" wrapText="1"/>
    </xf>
    <xf numFmtId="0" fontId="7" fillId="0" borderId="48" xfId="1" applyFont="1" applyFill="1" applyBorder="1" applyAlignment="1" applyProtection="1">
      <alignment horizontal="left" vertical="center" wrapText="1"/>
    </xf>
    <xf numFmtId="0" fontId="7" fillId="0" borderId="62" xfId="1" applyFont="1" applyFill="1" applyBorder="1" applyAlignment="1" applyProtection="1">
      <alignment horizontal="center" vertical="center" wrapText="1"/>
    </xf>
    <xf numFmtId="165" fontId="8" fillId="0" borderId="62" xfId="1" applyNumberFormat="1" applyFont="1" applyFill="1" applyBorder="1" applyAlignment="1" applyProtection="1">
      <alignment horizontal="center" vertical="center"/>
    </xf>
    <xf numFmtId="0" fontId="20" fillId="0" borderId="62" xfId="1" applyFont="1" applyFill="1" applyBorder="1" applyAlignment="1" applyProtection="1">
      <alignment horizontal="center" vertical="center"/>
    </xf>
    <xf numFmtId="0" fontId="8" fillId="0" borderId="62" xfId="1" applyFont="1" applyFill="1" applyBorder="1" applyAlignment="1" applyProtection="1">
      <alignment horizontal="center" vertical="center" wrapText="1"/>
    </xf>
    <xf numFmtId="166" fontId="7" fillId="0" borderId="62" xfId="0" applyNumberFormat="1" applyFont="1" applyFill="1" applyBorder="1" applyAlignment="1" applyProtection="1">
      <alignment horizontal="center" vertical="center"/>
      <protection locked="0"/>
    </xf>
    <xf numFmtId="164" fontId="8" fillId="0" borderId="62" xfId="0" applyNumberFormat="1" applyFont="1" applyFill="1" applyBorder="1" applyAlignment="1" applyProtection="1">
      <alignment horizontal="center" vertical="center"/>
      <protection locked="0"/>
    </xf>
    <xf numFmtId="164" fontId="7" fillId="0" borderId="61" xfId="0" applyNumberFormat="1" applyFont="1" applyFill="1" applyBorder="1" applyAlignment="1" applyProtection="1">
      <alignment horizontal="center" vertical="center"/>
    </xf>
    <xf numFmtId="165" fontId="19" fillId="0" borderId="6" xfId="0" applyNumberFormat="1" applyFont="1" applyFill="1" applyBorder="1" applyAlignment="1" applyProtection="1">
      <alignment horizontal="center" vertical="center"/>
    </xf>
    <xf numFmtId="164" fontId="18" fillId="0" borderId="6" xfId="0" applyNumberFormat="1" applyFont="1" applyFill="1" applyBorder="1" applyAlignment="1" applyProtection="1">
      <alignment horizontal="center" vertical="center"/>
    </xf>
    <xf numFmtId="0" fontId="0" fillId="0" borderId="57" xfId="0" applyBorder="1" applyAlignment="1" applyProtection="1">
      <alignment horizontal="left" vertical="center"/>
    </xf>
    <xf numFmtId="165" fontId="4" fillId="0" borderId="57" xfId="0" applyNumberFormat="1" applyFont="1" applyFill="1" applyBorder="1" applyAlignment="1" applyProtection="1">
      <alignment horizontal="right" vertical="center"/>
    </xf>
    <xf numFmtId="165" fontId="4" fillId="0" borderId="61" xfId="0" applyNumberFormat="1" applyFont="1" applyFill="1" applyBorder="1" applyAlignment="1" applyProtection="1">
      <alignment horizontal="right" vertical="center"/>
    </xf>
    <xf numFmtId="165" fontId="4" fillId="0" borderId="48" xfId="0" applyNumberFormat="1" applyFont="1" applyFill="1" applyBorder="1" applyAlignment="1" applyProtection="1">
      <alignment horizontal="right" vertical="center"/>
    </xf>
    <xf numFmtId="164" fontId="3" fillId="0" borderId="10" xfId="0" applyNumberFormat="1" applyFont="1" applyFill="1" applyBorder="1" applyAlignment="1" applyProtection="1">
      <alignment horizontal="center" vertical="center" wrapText="1"/>
    </xf>
    <xf numFmtId="166" fontId="7" fillId="5" borderId="1" xfId="0" applyNumberFormat="1" applyFont="1" applyFill="1" applyBorder="1" applyAlignment="1" applyProtection="1">
      <alignment horizontal="center" vertical="center"/>
      <protection locked="0"/>
    </xf>
    <xf numFmtId="166" fontId="7" fillId="5" borderId="35" xfId="0" applyNumberFormat="1" applyFont="1" applyFill="1" applyBorder="1" applyAlignment="1" applyProtection="1">
      <alignment horizontal="center" vertical="center"/>
      <protection locked="0"/>
    </xf>
    <xf numFmtId="166" fontId="7" fillId="5" borderId="3" xfId="0" applyNumberFormat="1" applyFont="1" applyFill="1" applyBorder="1" applyAlignment="1" applyProtection="1">
      <alignment horizontal="center" vertical="center"/>
      <protection locked="0"/>
    </xf>
    <xf numFmtId="164" fontId="8" fillId="4" borderId="18" xfId="0" applyNumberFormat="1" applyFont="1" applyFill="1" applyBorder="1" applyAlignment="1" applyProtection="1">
      <alignment horizontal="center" vertical="center"/>
      <protection locked="0"/>
    </xf>
    <xf numFmtId="164" fontId="8" fillId="4" borderId="1" xfId="0" applyNumberFormat="1" applyFont="1" applyFill="1" applyBorder="1" applyAlignment="1" applyProtection="1">
      <alignment horizontal="center" vertical="center"/>
      <protection locked="0"/>
    </xf>
    <xf numFmtId="164" fontId="8" fillId="4" borderId="28" xfId="0" applyNumberFormat="1" applyFont="1" applyFill="1" applyBorder="1" applyAlignment="1" applyProtection="1">
      <alignment horizontal="center" vertical="center"/>
      <protection locked="0"/>
    </xf>
    <xf numFmtId="0" fontId="13" fillId="0" borderId="44" xfId="0" applyFont="1" applyFill="1" applyBorder="1" applyAlignment="1" applyProtection="1">
      <alignment horizontal="left" vertical="center"/>
    </xf>
    <xf numFmtId="49" fontId="6" fillId="0" borderId="0" xfId="0" applyNumberFormat="1" applyFont="1" applyFill="1" applyBorder="1" applyAlignment="1" applyProtection="1">
      <alignment horizontal="center" vertical="center"/>
    </xf>
    <xf numFmtId="0" fontId="6" fillId="0" borderId="0" xfId="0" applyFont="1" applyBorder="1" applyAlignment="1" applyProtection="1">
      <alignment horizontal="center" vertical="center"/>
    </xf>
    <xf numFmtId="0" fontId="0" fillId="0" borderId="0" xfId="0" applyBorder="1" applyAlignment="1" applyProtection="1">
      <alignment vertical="center"/>
    </xf>
    <xf numFmtId="165" fontId="0" fillId="0" borderId="0" xfId="0" applyNumberFormat="1" applyFill="1" applyBorder="1" applyAlignment="1" applyProtection="1">
      <alignment vertical="center"/>
    </xf>
    <xf numFmtId="164" fontId="0" fillId="0" borderId="0" xfId="0" applyNumberFormat="1" applyFill="1" applyBorder="1" applyAlignment="1" applyProtection="1">
      <alignment vertical="center"/>
    </xf>
    <xf numFmtId="165" fontId="0" fillId="0" borderId="0" xfId="0" applyNumberFormat="1" applyFill="1" applyBorder="1" applyAlignment="1" applyProtection="1">
      <alignment horizontal="right" vertical="center"/>
    </xf>
    <xf numFmtId="0" fontId="6" fillId="0" borderId="0" xfId="0" applyNumberFormat="1" applyFont="1" applyAlignment="1" applyProtection="1">
      <alignment horizontal="center" vertical="center"/>
    </xf>
    <xf numFmtId="165" fontId="0" fillId="0" borderId="0" xfId="0" applyNumberFormat="1" applyFill="1" applyAlignment="1" applyProtection="1">
      <alignment horizontal="right" vertical="center"/>
    </xf>
    <xf numFmtId="164" fontId="0" fillId="0" borderId="0" xfId="0" applyNumberFormat="1" applyFill="1" applyAlignment="1" applyProtection="1">
      <alignment vertical="center"/>
    </xf>
    <xf numFmtId="165" fontId="0" fillId="0" borderId="0" xfId="0" applyNumberFormat="1" applyFill="1" applyAlignment="1" applyProtection="1">
      <alignment vertical="center"/>
    </xf>
    <xf numFmtId="0" fontId="6" fillId="0" borderId="0" xfId="0" applyFont="1" applyAlignment="1" applyProtection="1">
      <alignment horizontal="center" vertical="center"/>
    </xf>
    <xf numFmtId="0" fontId="6" fillId="0" borderId="49" xfId="0" applyNumberFormat="1" applyFont="1" applyFill="1" applyBorder="1" applyAlignment="1" applyProtection="1">
      <alignment horizontal="center" vertical="center"/>
    </xf>
    <xf numFmtId="49" fontId="6" fillId="0" borderId="66" xfId="0" applyNumberFormat="1" applyFont="1" applyFill="1" applyBorder="1" applyAlignment="1" applyProtection="1">
      <alignment horizontal="center" vertical="center"/>
    </xf>
    <xf numFmtId="49" fontId="6" fillId="0" borderId="51" xfId="0" applyNumberFormat="1" applyFont="1" applyFill="1" applyBorder="1" applyAlignment="1" applyProtection="1">
      <alignment horizontal="center" vertical="center"/>
    </xf>
    <xf numFmtId="0" fontId="14" fillId="0" borderId="10" xfId="1" applyFont="1" applyFill="1" applyBorder="1" applyAlignment="1" applyProtection="1">
      <alignment vertical="center" wrapText="1"/>
    </xf>
    <xf numFmtId="49" fontId="6" fillId="0" borderId="49" xfId="0" applyNumberFormat="1" applyFont="1" applyFill="1" applyBorder="1" applyAlignment="1" applyProtection="1">
      <alignment horizontal="center" vertical="center"/>
    </xf>
    <xf numFmtId="49" fontId="6" fillId="0" borderId="40" xfId="0" applyNumberFormat="1" applyFont="1" applyFill="1" applyBorder="1" applyAlignment="1" applyProtection="1">
      <alignment horizontal="center" vertical="center"/>
    </xf>
    <xf numFmtId="3" fontId="10" fillId="0" borderId="1" xfId="0" applyNumberFormat="1" applyFont="1" applyBorder="1" applyAlignment="1">
      <alignment vertical="center" wrapText="1"/>
    </xf>
    <xf numFmtId="3" fontId="10" fillId="0" borderId="3" xfId="0" applyNumberFormat="1" applyFont="1" applyBorder="1" applyAlignment="1">
      <alignment vertical="center" wrapText="1"/>
    </xf>
    <xf numFmtId="0" fontId="9" fillId="0" borderId="0" xfId="0" applyFont="1"/>
    <xf numFmtId="0" fontId="9" fillId="0" borderId="24" xfId="0" applyFont="1" applyFill="1" applyBorder="1" applyAlignment="1" applyProtection="1">
      <alignment horizontal="left" vertical="center"/>
      <protection locked="0"/>
    </xf>
    <xf numFmtId="0" fontId="9" fillId="0" borderId="31" xfId="0" applyFont="1" applyFill="1" applyBorder="1" applyAlignment="1" applyProtection="1">
      <alignment horizontal="left" vertical="center"/>
      <protection locked="0"/>
    </xf>
    <xf numFmtId="0" fontId="9" fillId="0" borderId="44" xfId="0" applyFont="1" applyFill="1" applyBorder="1" applyAlignment="1" applyProtection="1">
      <alignment horizontal="left" vertical="center"/>
      <protection locked="0"/>
    </xf>
    <xf numFmtId="0" fontId="9" fillId="0" borderId="53" xfId="0" applyFont="1" applyFill="1" applyBorder="1" applyAlignment="1" applyProtection="1">
      <alignment horizontal="left" vertical="center"/>
      <protection locked="0"/>
    </xf>
    <xf numFmtId="0" fontId="1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1" fillId="0" borderId="0" xfId="0" applyFont="1"/>
    <xf numFmtId="0" fontId="31" fillId="0" borderId="0" xfId="0" applyFont="1" applyAlignment="1">
      <alignment vertical="center"/>
    </xf>
    <xf numFmtId="0" fontId="15" fillId="0" borderId="0" xfId="0" applyFont="1" applyProtection="1"/>
    <xf numFmtId="168" fontId="9" fillId="0" borderId="1" xfId="0" applyNumberFormat="1" applyFont="1" applyFill="1" applyBorder="1" applyAlignment="1" applyProtection="1">
      <alignment horizontal="center" vertical="center"/>
    </xf>
    <xf numFmtId="165" fontId="15" fillId="0" borderId="1" xfId="0" applyNumberFormat="1" applyFont="1" applyFill="1" applyBorder="1" applyAlignment="1" applyProtection="1">
      <alignment horizontal="right" vertical="center"/>
    </xf>
    <xf numFmtId="0" fontId="15" fillId="0" borderId="0" xfId="0" applyFont="1" applyAlignment="1">
      <alignment horizontal="left" vertical="center"/>
    </xf>
    <xf numFmtId="0" fontId="15" fillId="0" borderId="14" xfId="0" applyFont="1" applyBorder="1" applyAlignment="1">
      <alignment horizontal="center" vertical="center" wrapText="1"/>
    </xf>
    <xf numFmtId="0" fontId="15" fillId="0" borderId="12" xfId="0" applyFont="1" applyBorder="1" applyAlignment="1">
      <alignment horizontal="right" vertical="center" wrapText="1"/>
    </xf>
    <xf numFmtId="165" fontId="15" fillId="0" borderId="3" xfId="0" applyNumberFormat="1" applyFont="1" applyFill="1" applyBorder="1" applyAlignment="1" applyProtection="1">
      <alignment horizontal="right" vertical="center"/>
    </xf>
    <xf numFmtId="165" fontId="0" fillId="0" borderId="17" xfId="0" applyNumberFormat="1" applyFill="1" applyBorder="1" applyAlignment="1" applyProtection="1">
      <alignment horizontal="right" vertical="center"/>
    </xf>
    <xf numFmtId="0" fontId="30" fillId="0" borderId="0" xfId="0" applyFont="1" applyAlignment="1" applyProtection="1">
      <alignment vertical="center"/>
    </xf>
    <xf numFmtId="0" fontId="6" fillId="0" borderId="40" xfId="1" applyNumberFormat="1" applyFont="1" applyFill="1" applyBorder="1" applyAlignment="1" applyProtection="1">
      <alignment horizontal="center" vertical="center"/>
    </xf>
    <xf numFmtId="0" fontId="6" fillId="0" borderId="32" xfId="1" applyNumberFormat="1" applyFont="1" applyFill="1" applyBorder="1" applyAlignment="1" applyProtection="1">
      <alignment horizontal="center" vertical="center"/>
    </xf>
    <xf numFmtId="0" fontId="16" fillId="0" borderId="0" xfId="0" applyFont="1" applyAlignment="1" applyProtection="1">
      <alignment vertical="center"/>
    </xf>
    <xf numFmtId="0" fontId="16" fillId="0" borderId="0" xfId="0" applyFont="1" applyFill="1" applyBorder="1" applyAlignment="1" applyProtection="1">
      <alignment vertical="center"/>
    </xf>
    <xf numFmtId="0" fontId="16" fillId="0" borderId="41" xfId="0" applyFont="1" applyFill="1" applyBorder="1" applyAlignment="1" applyProtection="1">
      <alignment vertical="center"/>
    </xf>
    <xf numFmtId="0" fontId="17" fillId="0" borderId="0" xfId="0" applyFont="1" applyFill="1" applyBorder="1" applyAlignment="1" applyProtection="1">
      <alignment vertical="center"/>
    </xf>
    <xf numFmtId="165" fontId="17" fillId="0" borderId="41" xfId="0" applyNumberFormat="1" applyFont="1" applyFill="1" applyBorder="1" applyAlignment="1" applyProtection="1">
      <alignment vertical="center"/>
    </xf>
    <xf numFmtId="0" fontId="6" fillId="0" borderId="66" xfId="0" applyFont="1" applyFill="1" applyBorder="1" applyAlignment="1" applyProtection="1">
      <alignment horizontal="center" vertical="center"/>
    </xf>
    <xf numFmtId="0" fontId="0" fillId="0" borderId="48" xfId="0" applyBorder="1" applyAlignment="1" applyProtection="1">
      <alignment vertical="center"/>
    </xf>
    <xf numFmtId="0" fontId="0" fillId="0" borderId="62" xfId="0" applyBorder="1" applyAlignment="1" applyProtection="1">
      <alignment vertical="center"/>
    </xf>
    <xf numFmtId="165" fontId="17" fillId="0" borderId="62" xfId="0" applyNumberFormat="1" applyFont="1" applyFill="1" applyBorder="1" applyAlignment="1" applyProtection="1">
      <alignment vertical="center"/>
    </xf>
    <xf numFmtId="164" fontId="17" fillId="0" borderId="62" xfId="0" applyNumberFormat="1" applyFont="1" applyFill="1" applyBorder="1" applyAlignment="1" applyProtection="1">
      <alignment vertical="center"/>
    </xf>
    <xf numFmtId="0" fontId="17" fillId="0" borderId="41" xfId="0" applyFont="1" applyFill="1" applyBorder="1" applyAlignment="1" applyProtection="1">
      <alignment vertical="center"/>
    </xf>
    <xf numFmtId="0" fontId="9" fillId="0" borderId="37" xfId="1" applyFont="1" applyFill="1" applyBorder="1" applyAlignment="1" applyProtection="1">
      <alignment horizontal="left" vertical="center" wrapText="1"/>
    </xf>
    <xf numFmtId="0" fontId="17" fillId="0" borderId="2" xfId="0" applyFont="1" applyFill="1" applyBorder="1" applyAlignment="1" applyProtection="1">
      <alignment vertical="center"/>
    </xf>
    <xf numFmtId="0" fontId="17" fillId="0" borderId="6" xfId="0" applyFont="1" applyFill="1" applyBorder="1" applyAlignment="1" applyProtection="1">
      <alignment vertical="center"/>
    </xf>
    <xf numFmtId="0" fontId="17" fillId="0" borderId="63" xfId="0" applyFont="1" applyFill="1" applyBorder="1" applyAlignment="1" applyProtection="1">
      <alignment vertical="center"/>
    </xf>
    <xf numFmtId="4" fontId="15" fillId="0" borderId="0" xfId="0" applyNumberFormat="1" applyFont="1" applyAlignment="1">
      <alignment vertical="center"/>
    </xf>
    <xf numFmtId="0" fontId="20" fillId="0" borderId="3" xfId="1" applyFont="1" applyFill="1" applyBorder="1" applyAlignment="1" applyProtection="1">
      <alignment horizontal="center" vertical="center"/>
    </xf>
    <xf numFmtId="0" fontId="20" fillId="0" borderId="1" xfId="1" applyFont="1" applyFill="1" applyBorder="1" applyAlignment="1" applyProtection="1">
      <alignment horizontal="center" vertical="center"/>
    </xf>
    <xf numFmtId="0" fontId="10" fillId="0" borderId="0" xfId="0" applyFont="1" applyAlignment="1">
      <alignment horizontal="center" vertical="center"/>
    </xf>
    <xf numFmtId="0" fontId="7" fillId="3" borderId="1" xfId="1" applyFont="1" applyFill="1" applyBorder="1" applyAlignment="1" applyProtection="1">
      <alignment horizontal="left" vertical="center" wrapText="1"/>
    </xf>
    <xf numFmtId="0" fontId="7" fillId="3" borderId="1" xfId="1" applyFont="1" applyFill="1" applyBorder="1" applyAlignment="1" applyProtection="1">
      <alignment horizontal="center" vertical="center" wrapText="1"/>
    </xf>
    <xf numFmtId="164" fontId="14" fillId="0" borderId="13" xfId="0" applyNumberFormat="1" applyFont="1" applyFill="1" applyBorder="1" applyAlignment="1" applyProtection="1">
      <alignment horizontal="left" vertical="center" wrapText="1"/>
    </xf>
    <xf numFmtId="0" fontId="10" fillId="0" borderId="5" xfId="0" applyFont="1" applyBorder="1" applyAlignment="1">
      <alignment horizontal="center" vertical="center"/>
    </xf>
    <xf numFmtId="164" fontId="8" fillId="0" borderId="6" xfId="0" applyNumberFormat="1" applyFont="1" applyFill="1" applyBorder="1" applyAlignment="1" applyProtection="1">
      <alignment horizontal="center" vertical="center"/>
      <protection locked="0"/>
    </xf>
    <xf numFmtId="0" fontId="24" fillId="4" borderId="0" xfId="0" applyFont="1" applyFill="1"/>
    <xf numFmtId="0" fontId="25" fillId="4" borderId="0" xfId="0" applyFont="1" applyFill="1"/>
    <xf numFmtId="0" fontId="26" fillId="4" borderId="0" xfId="0" applyFont="1" applyFill="1"/>
    <xf numFmtId="0" fontId="31" fillId="4" borderId="0" xfId="0" applyFont="1" applyFill="1"/>
    <xf numFmtId="0" fontId="10" fillId="0" borderId="0" xfId="0" applyFont="1"/>
    <xf numFmtId="3" fontId="8" fillId="0" borderId="1" xfId="1" applyNumberFormat="1" applyFont="1" applyBorder="1" applyAlignment="1">
      <alignment horizontal="center" vertical="center"/>
    </xf>
    <xf numFmtId="0" fontId="7" fillId="0" borderId="1" xfId="1" applyFont="1" applyBorder="1" applyAlignment="1">
      <alignment horizontal="left" vertical="center" wrapText="1"/>
    </xf>
    <xf numFmtId="0" fontId="9" fillId="0" borderId="11" xfId="0" applyFont="1" applyFill="1" applyBorder="1" applyAlignment="1" applyProtection="1">
      <alignment horizontal="center" vertical="center" wrapText="1"/>
    </xf>
    <xf numFmtId="0" fontId="13" fillId="0" borderId="1" xfId="0" applyFont="1" applyFill="1" applyBorder="1" applyAlignment="1">
      <alignment horizontal="left" vertical="top" wrapText="1"/>
    </xf>
    <xf numFmtId="0" fontId="13" fillId="0" borderId="1" xfId="0" applyFont="1" applyFill="1" applyBorder="1" applyAlignment="1">
      <alignment horizontal="left" vertical="center" wrapText="1"/>
    </xf>
    <xf numFmtId="0" fontId="9" fillId="0" borderId="6" xfId="0" applyFont="1" applyFill="1" applyBorder="1" applyAlignment="1" applyProtection="1">
      <alignment horizontal="center" vertical="center" wrapText="1"/>
    </xf>
    <xf numFmtId="0" fontId="7" fillId="0" borderId="1" xfId="0" applyFont="1" applyBorder="1" applyAlignment="1">
      <alignment horizontal="center" vertical="center" wrapText="1"/>
    </xf>
    <xf numFmtId="3" fontId="8" fillId="0" borderId="1" xfId="0" applyNumberFormat="1" applyFont="1" applyBorder="1" applyAlignment="1">
      <alignment horizontal="center" vertical="center"/>
    </xf>
    <xf numFmtId="0" fontId="10" fillId="0" borderId="1" xfId="0" applyFont="1" applyBorder="1" applyAlignment="1">
      <alignment horizontal="center" vertical="center"/>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3" fontId="9" fillId="0" borderId="1" xfId="0" applyNumberFormat="1" applyFont="1" applyBorder="1" applyAlignment="1">
      <alignment horizontal="center" vertical="center"/>
    </xf>
    <xf numFmtId="0" fontId="10"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3" fontId="8" fillId="0" borderId="1" xfId="0" applyNumberFormat="1" applyFont="1" applyFill="1" applyBorder="1" applyAlignment="1">
      <alignment horizontal="center" vertical="center"/>
    </xf>
    <xf numFmtId="0" fontId="10" fillId="0" borderId="1" xfId="0" applyFont="1" applyFill="1" applyBorder="1" applyAlignment="1">
      <alignment horizontal="center" vertical="center"/>
    </xf>
    <xf numFmtId="0" fontId="9" fillId="0" borderId="1" xfId="0" applyFont="1" applyFill="1" applyBorder="1" applyAlignment="1">
      <alignment horizontal="left" vertical="center" wrapText="1"/>
    </xf>
    <xf numFmtId="0" fontId="13" fillId="0" borderId="1" xfId="1" applyFont="1" applyBorder="1" applyAlignment="1">
      <alignment horizontal="left" vertical="center" wrapText="1"/>
    </xf>
    <xf numFmtId="0" fontId="13" fillId="0" borderId="1" xfId="1" applyFont="1" applyFill="1" applyBorder="1" applyAlignment="1">
      <alignment horizontal="left" vertical="center" wrapText="1"/>
    </xf>
    <xf numFmtId="0" fontId="9" fillId="0" borderId="1" xfId="1" applyFont="1" applyFill="1" applyBorder="1" applyAlignment="1">
      <alignment horizontal="center" vertical="center" wrapText="1"/>
    </xf>
    <xf numFmtId="164" fontId="7" fillId="0" borderId="1" xfId="0" applyNumberFormat="1" applyFont="1" applyBorder="1" applyAlignment="1">
      <alignment horizontal="center" vertical="center"/>
    </xf>
    <xf numFmtId="165" fontId="7" fillId="0" borderId="1" xfId="0" applyNumberFormat="1" applyFont="1" applyBorder="1" applyAlignment="1">
      <alignment horizontal="right" vertical="center"/>
    </xf>
    <xf numFmtId="165" fontId="7" fillId="0" borderId="19" xfId="0" applyNumberFormat="1" applyFont="1" applyBorder="1" applyAlignment="1">
      <alignment horizontal="right" vertical="center"/>
    </xf>
    <xf numFmtId="0" fontId="7" fillId="0" borderId="1" xfId="1" applyFont="1" applyFill="1" applyBorder="1" applyAlignment="1">
      <alignment horizontal="left" vertical="center" wrapText="1"/>
    </xf>
    <xf numFmtId="3" fontId="8" fillId="0" borderId="2" xfId="0" applyNumberFormat="1" applyFont="1" applyFill="1" applyBorder="1" applyAlignment="1">
      <alignment horizontal="center" vertical="center"/>
    </xf>
    <xf numFmtId="0" fontId="20" fillId="0" borderId="1" xfId="0" applyFont="1" applyFill="1" applyBorder="1" applyAlignment="1">
      <alignment horizontal="center" vertical="center"/>
    </xf>
    <xf numFmtId="0" fontId="20"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13" fillId="0" borderId="12" xfId="0" applyFont="1" applyBorder="1" applyAlignment="1">
      <alignment horizontal="left" vertical="center" wrapText="1"/>
    </xf>
    <xf numFmtId="0" fontId="13" fillId="0" borderId="12" xfId="0" applyFont="1" applyFill="1" applyBorder="1" applyAlignment="1">
      <alignment horizontal="left" vertical="center" wrapText="1"/>
    </xf>
    <xf numFmtId="0" fontId="9" fillId="0" borderId="6" xfId="0" applyFont="1" applyFill="1" applyBorder="1" applyAlignment="1">
      <alignment horizontal="center" vertical="center" wrapText="1"/>
    </xf>
    <xf numFmtId="166" fontId="7" fillId="5" borderId="2" xfId="0" applyNumberFormat="1" applyFont="1" applyFill="1" applyBorder="1" applyAlignment="1" applyProtection="1">
      <alignment horizontal="center" vertical="center"/>
      <protection locked="0"/>
    </xf>
    <xf numFmtId="164" fontId="7" fillId="0" borderId="1" xfId="0" applyNumberFormat="1" applyFont="1" applyFill="1" applyBorder="1" applyAlignment="1">
      <alignment horizontal="center" vertical="center"/>
    </xf>
    <xf numFmtId="165" fontId="7" fillId="0" borderId="1" xfId="0" applyNumberFormat="1" applyFont="1" applyFill="1" applyBorder="1" applyAlignment="1">
      <alignment horizontal="right" vertical="center"/>
    </xf>
    <xf numFmtId="165" fontId="37" fillId="0" borderId="1" xfId="0" applyNumberFormat="1" applyFont="1" applyFill="1" applyBorder="1" applyAlignment="1">
      <alignment horizontal="right" vertical="center"/>
    </xf>
    <xf numFmtId="0" fontId="7" fillId="0" borderId="15"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6" fillId="0" borderId="1" xfId="0" applyFont="1" applyBorder="1" applyAlignment="1">
      <alignment horizontal="center" vertical="center"/>
    </xf>
    <xf numFmtId="0" fontId="7" fillId="0" borderId="6" xfId="0" applyFont="1" applyBorder="1" applyAlignment="1">
      <alignment horizontal="center" vertical="center" wrapText="1"/>
    </xf>
    <xf numFmtId="0" fontId="0" fillId="0" borderId="0" xfId="0" applyAlignment="1">
      <alignment horizontal="center" vertical="center"/>
    </xf>
    <xf numFmtId="49" fontId="6" fillId="0" borderId="1" xfId="0" applyNumberFormat="1" applyFont="1" applyBorder="1" applyAlignment="1">
      <alignment horizontal="center" vertical="center"/>
    </xf>
    <xf numFmtId="0" fontId="10" fillId="0" borderId="1" xfId="0" applyFont="1" applyFill="1" applyBorder="1" applyAlignment="1">
      <alignment horizontal="left" vertical="center" wrapText="1"/>
    </xf>
    <xf numFmtId="49" fontId="6" fillId="0" borderId="0" xfId="0" applyNumberFormat="1" applyFont="1" applyBorder="1" applyAlignment="1">
      <alignment horizontal="center" vertical="center"/>
    </xf>
    <xf numFmtId="0" fontId="9" fillId="0" borderId="13" xfId="0" applyFont="1" applyFill="1" applyBorder="1" applyAlignment="1">
      <alignment horizontal="left" vertical="center" wrapText="1"/>
    </xf>
    <xf numFmtId="165" fontId="9" fillId="0" borderId="11" xfId="0" applyNumberFormat="1" applyFont="1" applyFill="1" applyBorder="1" applyAlignment="1">
      <alignment horizontal="center" vertical="center"/>
    </xf>
    <xf numFmtId="0" fontId="9" fillId="0" borderId="0" xfId="0" applyFont="1" applyFill="1" applyAlignment="1">
      <alignment horizontal="center" vertical="center"/>
    </xf>
    <xf numFmtId="0" fontId="9" fillId="0" borderId="1" xfId="1" applyFont="1" applyFill="1" applyBorder="1" applyAlignment="1">
      <alignment horizontal="left" vertical="center" wrapText="1"/>
    </xf>
    <xf numFmtId="3" fontId="12" fillId="0" borderId="1" xfId="0" applyNumberFormat="1" applyFont="1" applyFill="1" applyBorder="1" applyAlignment="1">
      <alignment horizontal="center" vertical="center"/>
    </xf>
    <xf numFmtId="0" fontId="12"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164" fontId="9" fillId="0" borderId="1" xfId="0" applyNumberFormat="1" applyFont="1" applyFill="1" applyBorder="1" applyAlignment="1">
      <alignment horizontal="center" vertical="center"/>
    </xf>
    <xf numFmtId="165" fontId="9" fillId="0" borderId="1" xfId="0" applyNumberFormat="1" applyFont="1" applyFill="1" applyBorder="1" applyAlignment="1">
      <alignment horizontal="right" vertical="center"/>
    </xf>
    <xf numFmtId="165" fontId="9" fillId="0" borderId="19" xfId="0" applyNumberFormat="1" applyFont="1" applyFill="1" applyBorder="1" applyAlignment="1">
      <alignment horizontal="right" vertical="center"/>
    </xf>
    <xf numFmtId="0" fontId="9" fillId="0" borderId="1" xfId="0" applyFont="1" applyFill="1" applyBorder="1" applyAlignment="1">
      <alignment horizontal="center" vertical="center"/>
    </xf>
    <xf numFmtId="0" fontId="9" fillId="0" borderId="0" xfId="0" applyFont="1" applyFill="1" applyBorder="1" applyAlignment="1">
      <alignment horizontal="left" vertical="center" wrapText="1"/>
    </xf>
    <xf numFmtId="0" fontId="9" fillId="0" borderId="0" xfId="0" applyFont="1" applyFill="1" applyBorder="1" applyAlignment="1">
      <alignment horizontal="center" vertical="center" wrapText="1"/>
    </xf>
    <xf numFmtId="3" fontId="12" fillId="0" borderId="0" xfId="0" applyNumberFormat="1" applyFont="1" applyFill="1" applyBorder="1" applyAlignment="1">
      <alignment horizontal="center" vertical="center"/>
    </xf>
    <xf numFmtId="0" fontId="10" fillId="0" borderId="0" xfId="0" applyFont="1" applyFill="1" applyBorder="1" applyAlignment="1">
      <alignment horizontal="center" vertical="center"/>
    </xf>
    <xf numFmtId="0" fontId="12" fillId="0" borderId="0" xfId="0" applyFont="1" applyFill="1" applyBorder="1" applyAlignment="1">
      <alignment horizontal="center" vertical="center" wrapText="1"/>
    </xf>
    <xf numFmtId="0" fontId="9" fillId="0" borderId="0" xfId="0" applyFont="1" applyFill="1" applyBorder="1" applyAlignment="1">
      <alignment horizontal="center" vertical="center"/>
    </xf>
    <xf numFmtId="164" fontId="12" fillId="0" borderId="0" xfId="0" applyNumberFormat="1" applyFont="1" applyFill="1" applyBorder="1" applyAlignment="1" applyProtection="1">
      <alignment horizontal="center" vertical="center"/>
      <protection locked="0"/>
    </xf>
    <xf numFmtId="164" fontId="9" fillId="0" borderId="0" xfId="0" applyNumberFormat="1" applyFont="1" applyFill="1" applyBorder="1" applyAlignment="1">
      <alignment horizontal="center" vertical="center"/>
    </xf>
    <xf numFmtId="165" fontId="10" fillId="0" borderId="68" xfId="0" applyNumberFormat="1" applyFont="1" applyFill="1" applyBorder="1" applyAlignment="1" applyProtection="1">
      <alignment horizontal="right" vertical="center"/>
    </xf>
    <xf numFmtId="164" fontId="4" fillId="0" borderId="39" xfId="0" applyNumberFormat="1" applyFont="1" applyFill="1" applyBorder="1" applyAlignment="1" applyProtection="1">
      <alignment horizontal="center" vertical="center"/>
    </xf>
    <xf numFmtId="0" fontId="13" fillId="0" borderId="1" xfId="0" applyFont="1" applyBorder="1" applyAlignment="1">
      <alignment horizontal="left" vertical="center" wrapText="1"/>
    </xf>
    <xf numFmtId="0" fontId="9" fillId="0" borderId="11" xfId="0" applyFont="1" applyBorder="1" applyAlignment="1">
      <alignment horizontal="center" vertical="center" wrapText="1"/>
    </xf>
    <xf numFmtId="49" fontId="6" fillId="0" borderId="6" xfId="0" applyNumberFormat="1" applyFont="1" applyBorder="1" applyAlignment="1">
      <alignment horizontal="center" vertical="center"/>
    </xf>
    <xf numFmtId="164" fontId="8" fillId="4" borderId="69" xfId="0" applyNumberFormat="1" applyFont="1" applyFill="1" applyBorder="1" applyAlignment="1" applyProtection="1">
      <alignment horizontal="center" vertical="center"/>
      <protection locked="0"/>
    </xf>
    <xf numFmtId="0" fontId="10" fillId="0" borderId="6" xfId="0" applyFont="1" applyBorder="1" applyAlignment="1">
      <alignment horizontal="left" vertical="center" wrapText="1"/>
    </xf>
    <xf numFmtId="3" fontId="8" fillId="0" borderId="6" xfId="0" applyNumberFormat="1" applyFont="1" applyBorder="1" applyAlignment="1">
      <alignment horizontal="center" vertical="center"/>
    </xf>
    <xf numFmtId="0" fontId="7" fillId="0" borderId="6" xfId="0" applyFont="1" applyBorder="1" applyAlignment="1">
      <alignment horizontal="center" vertical="center"/>
    </xf>
    <xf numFmtId="0" fontId="8" fillId="0" borderId="6" xfId="0" applyFont="1" applyBorder="1" applyAlignment="1">
      <alignment horizontal="center" vertical="center" wrapText="1"/>
    </xf>
    <xf numFmtId="165" fontId="7" fillId="0" borderId="6" xfId="0" applyNumberFormat="1" applyFont="1" applyBorder="1" applyAlignment="1">
      <alignment horizontal="center" vertical="center"/>
    </xf>
    <xf numFmtId="164" fontId="7" fillId="0" borderId="6" xfId="0" applyNumberFormat="1" applyFont="1" applyBorder="1" applyAlignment="1">
      <alignment horizontal="center" vertical="center"/>
    </xf>
    <xf numFmtId="165" fontId="13" fillId="0" borderId="6" xfId="0" applyNumberFormat="1" applyFont="1" applyBorder="1" applyAlignment="1">
      <alignment horizontal="right" vertical="center"/>
    </xf>
    <xf numFmtId="165" fontId="4" fillId="0" borderId="1" xfId="0" applyNumberFormat="1" applyFont="1" applyBorder="1" applyAlignment="1">
      <alignment horizontal="right" vertical="center"/>
    </xf>
    <xf numFmtId="0" fontId="9" fillId="0" borderId="15" xfId="0" applyFont="1" applyFill="1" applyBorder="1" applyAlignment="1" applyProtection="1">
      <alignment horizontal="center" vertical="center" wrapText="1"/>
    </xf>
    <xf numFmtId="0" fontId="7" fillId="0" borderId="1" xfId="1" applyFont="1" applyBorder="1" applyAlignment="1">
      <alignment horizontal="center" vertical="center" wrapText="1"/>
    </xf>
    <xf numFmtId="0" fontId="10" fillId="0" borderId="1" xfId="1" applyFont="1" applyBorder="1" applyAlignment="1">
      <alignment horizontal="center" vertical="center"/>
    </xf>
    <xf numFmtId="0" fontId="8" fillId="0" borderId="1" xfId="1" applyFont="1" applyBorder="1" applyAlignment="1">
      <alignment horizontal="center" vertical="center" wrapText="1"/>
    </xf>
    <xf numFmtId="0" fontId="9" fillId="0" borderId="1" xfId="0" applyFont="1" applyBorder="1" applyAlignment="1">
      <alignment horizontal="center" vertical="center" wrapText="1"/>
    </xf>
    <xf numFmtId="164" fontId="8" fillId="4" borderId="14" xfId="0" applyNumberFormat="1" applyFont="1" applyFill="1" applyBorder="1" applyAlignment="1" applyProtection="1">
      <alignment horizontal="center" vertical="center"/>
      <protection locked="0"/>
    </xf>
    <xf numFmtId="166" fontId="7" fillId="5" borderId="12" xfId="0" applyNumberFormat="1" applyFont="1" applyFill="1" applyBorder="1" applyAlignment="1" applyProtection="1">
      <alignment horizontal="center" vertical="center"/>
      <protection locked="0"/>
    </xf>
    <xf numFmtId="166" fontId="7" fillId="5" borderId="19" xfId="0" applyNumberFormat="1" applyFont="1" applyFill="1" applyBorder="1" applyAlignment="1" applyProtection="1">
      <alignment horizontal="center" vertical="center"/>
      <protection locked="0"/>
    </xf>
    <xf numFmtId="0" fontId="0" fillId="0" borderId="16" xfId="0" applyBorder="1"/>
    <xf numFmtId="0" fontId="7" fillId="0" borderId="12" xfId="0" applyFont="1" applyBorder="1" applyAlignment="1">
      <alignment horizontal="center" vertical="center" wrapText="1"/>
    </xf>
    <xf numFmtId="165" fontId="8" fillId="0" borderId="1" xfId="1" applyNumberFormat="1" applyFont="1" applyBorder="1" applyAlignment="1">
      <alignment horizontal="center" vertical="center"/>
    </xf>
    <xf numFmtId="0" fontId="20" fillId="0" borderId="1" xfId="1" applyFont="1" applyBorder="1" applyAlignment="1">
      <alignment horizontal="center" vertical="center"/>
    </xf>
    <xf numFmtId="0" fontId="7" fillId="0" borderId="12" xfId="1" applyFont="1" applyBorder="1" applyAlignment="1">
      <alignment horizontal="center" vertical="center" wrapText="1"/>
    </xf>
    <xf numFmtId="164" fontId="8" fillId="0" borderId="69" xfId="0" applyNumberFormat="1" applyFont="1" applyBorder="1" applyAlignment="1">
      <alignment horizontal="center" vertical="center"/>
    </xf>
    <xf numFmtId="49" fontId="10" fillId="0" borderId="4" xfId="0" applyNumberFormat="1" applyFont="1" applyBorder="1" applyAlignment="1">
      <alignment horizontal="center" vertical="center"/>
    </xf>
    <xf numFmtId="3" fontId="10" fillId="0" borderId="5" xfId="0" applyNumberFormat="1" applyFont="1" applyBorder="1" applyAlignment="1">
      <alignment horizontal="center" vertical="center"/>
    </xf>
    <xf numFmtId="3" fontId="12" fillId="0" borderId="5" xfId="0" applyNumberFormat="1" applyFont="1" applyBorder="1" applyAlignment="1">
      <alignment horizontal="left" vertical="center"/>
    </xf>
    <xf numFmtId="0" fontId="10" fillId="0" borderId="5" xfId="0" applyFont="1" applyBorder="1" applyAlignment="1">
      <alignment horizontal="center" vertical="center" wrapText="1"/>
    </xf>
    <xf numFmtId="165" fontId="10" fillId="0" borderId="5" xfId="0" applyNumberFormat="1" applyFont="1" applyBorder="1" applyAlignment="1">
      <alignment horizontal="center" vertical="center"/>
    </xf>
    <xf numFmtId="164" fontId="10" fillId="0" borderId="23" xfId="0" applyNumberFormat="1" applyFont="1" applyBorder="1" applyAlignment="1">
      <alignment horizontal="center" vertical="center"/>
    </xf>
    <xf numFmtId="164" fontId="10" fillId="0" borderId="5" xfId="0" applyNumberFormat="1" applyFont="1" applyBorder="1" applyAlignment="1">
      <alignment horizontal="center" vertical="center"/>
    </xf>
    <xf numFmtId="0" fontId="6" fillId="0" borderId="0" xfId="0" applyFont="1" applyAlignment="1">
      <alignment horizontal="center"/>
    </xf>
    <xf numFmtId="164" fontId="0" fillId="0" borderId="0" xfId="0" applyNumberFormat="1"/>
    <xf numFmtId="165" fontId="0" fillId="0" borderId="24" xfId="0" applyNumberFormat="1" applyBorder="1"/>
    <xf numFmtId="164" fontId="0" fillId="0" borderId="24" xfId="0" applyNumberFormat="1" applyBorder="1"/>
    <xf numFmtId="3" fontId="12" fillId="0" borderId="1" xfId="0" applyNumberFormat="1" applyFont="1" applyFill="1" applyBorder="1" applyAlignment="1" applyProtection="1">
      <alignment horizontal="center" vertical="center"/>
    </xf>
    <xf numFmtId="0" fontId="0" fillId="0" borderId="3" xfId="0" applyBorder="1" applyAlignment="1">
      <alignment horizontal="center" vertical="center" wrapText="1"/>
    </xf>
    <xf numFmtId="0" fontId="13" fillId="0" borderId="39" xfId="0" applyFont="1" applyBorder="1" applyAlignment="1">
      <alignment horizontal="left" vertical="center" wrapText="1"/>
    </xf>
    <xf numFmtId="0" fontId="13" fillId="0" borderId="38" xfId="1" applyFont="1" applyBorder="1" applyAlignment="1">
      <alignment horizontal="left" vertical="center" wrapText="1"/>
    </xf>
    <xf numFmtId="0" fontId="0" fillId="0" borderId="12" xfId="0" applyFill="1" applyBorder="1" applyAlignment="1" applyProtection="1">
      <alignment horizontal="left" vertical="center" wrapText="1"/>
    </xf>
    <xf numFmtId="0" fontId="9" fillId="0" borderId="7" xfId="0" applyFont="1" applyBorder="1" applyAlignment="1">
      <alignment horizontal="left" vertical="center" wrapText="1"/>
    </xf>
    <xf numFmtId="0" fontId="22" fillId="0" borderId="6" xfId="0" applyFont="1" applyBorder="1" applyAlignment="1">
      <alignment horizontal="center" vertical="center" wrapText="1"/>
    </xf>
    <xf numFmtId="165" fontId="22" fillId="0" borderId="0" xfId="0" applyNumberFormat="1" applyFont="1" applyAlignment="1">
      <alignment horizontal="center" vertical="center"/>
    </xf>
    <xf numFmtId="164" fontId="22" fillId="0" borderId="0" xfId="0" applyNumberFormat="1" applyFont="1" applyAlignment="1">
      <alignment horizontal="center" vertical="center"/>
    </xf>
    <xf numFmtId="0" fontId="36" fillId="0" borderId="1" xfId="0" applyFont="1" applyBorder="1" applyAlignment="1">
      <alignment horizontal="left" vertical="center" wrapText="1"/>
    </xf>
    <xf numFmtId="0" fontId="22" fillId="0" borderId="13" xfId="0" applyFont="1" applyBorder="1" applyAlignment="1">
      <alignment horizontal="left" vertical="center" wrapText="1"/>
    </xf>
    <xf numFmtId="165" fontId="22" fillId="0" borderId="11" xfId="0" applyNumberFormat="1" applyFont="1" applyBorder="1" applyAlignment="1">
      <alignment horizontal="center" vertical="center"/>
    </xf>
    <xf numFmtId="0" fontId="22" fillId="0" borderId="0" xfId="0" applyFont="1" applyAlignment="1">
      <alignment horizontal="center" vertical="center"/>
    </xf>
    <xf numFmtId="0" fontId="39" fillId="0" borderId="1" xfId="0" applyFont="1" applyBorder="1" applyAlignment="1">
      <alignment horizontal="center" vertical="center" wrapText="1"/>
    </xf>
    <xf numFmtId="0" fontId="22" fillId="0" borderId="1" xfId="0" applyFont="1" applyBorder="1" applyAlignment="1">
      <alignment horizontal="left" wrapText="1"/>
    </xf>
    <xf numFmtId="0" fontId="9" fillId="0" borderId="14" xfId="0" applyFont="1" applyBorder="1" applyAlignment="1">
      <alignment horizontal="left" wrapText="1"/>
    </xf>
    <xf numFmtId="3" fontId="39" fillId="0" borderId="2" xfId="0" applyNumberFormat="1" applyFont="1" applyBorder="1" applyAlignment="1">
      <alignment horizontal="center" vertical="center"/>
    </xf>
    <xf numFmtId="49" fontId="40" fillId="0" borderId="6" xfId="0" applyNumberFormat="1" applyFont="1" applyBorder="1" applyAlignment="1">
      <alignment horizontal="center" vertical="center"/>
    </xf>
    <xf numFmtId="0" fontId="22" fillId="0" borderId="15" xfId="0" applyFont="1" applyBorder="1" applyAlignment="1">
      <alignment horizontal="center" vertical="center" wrapText="1"/>
    </xf>
    <xf numFmtId="0" fontId="10" fillId="0" borderId="14" xfId="0" applyFont="1" applyBorder="1" applyAlignment="1">
      <alignment horizontal="left" vertical="center" wrapText="1"/>
    </xf>
    <xf numFmtId="0" fontId="22" fillId="0" borderId="2" xfId="0" applyFont="1" applyBorder="1" applyAlignment="1">
      <alignment horizontal="center" vertical="center"/>
    </xf>
    <xf numFmtId="0" fontId="22" fillId="0" borderId="2" xfId="0" applyFont="1" applyBorder="1" applyAlignment="1">
      <alignment horizontal="center" vertical="center" wrapText="1"/>
    </xf>
    <xf numFmtId="165" fontId="22" fillId="0" borderId="2" xfId="0" applyNumberFormat="1" applyFont="1" applyBorder="1" applyAlignment="1">
      <alignment horizontal="center" vertical="center"/>
    </xf>
    <xf numFmtId="164" fontId="39" fillId="0" borderId="21" xfId="0" applyNumberFormat="1" applyFont="1" applyBorder="1" applyAlignment="1">
      <alignment horizontal="center" vertical="center"/>
    </xf>
    <xf numFmtId="164" fontId="22" fillId="0" borderId="2" xfId="0" applyNumberFormat="1" applyFont="1" applyBorder="1" applyAlignment="1">
      <alignment horizontal="center" vertical="center"/>
    </xf>
    <xf numFmtId="165" fontId="22" fillId="0" borderId="2" xfId="0" applyNumberFormat="1" applyFont="1" applyBorder="1" applyAlignment="1">
      <alignment horizontal="right" vertical="center"/>
    </xf>
    <xf numFmtId="165" fontId="22" fillId="0" borderId="22" xfId="0" applyNumberFormat="1" applyFont="1" applyBorder="1" applyAlignment="1">
      <alignment horizontal="right" vertical="center"/>
    </xf>
    <xf numFmtId="0" fontId="9" fillId="0" borderId="1" xfId="1" applyBorder="1" applyAlignment="1">
      <alignment horizontal="left" vertical="center" wrapText="1"/>
    </xf>
    <xf numFmtId="49" fontId="40" fillId="0" borderId="0" xfId="0" applyNumberFormat="1" applyFont="1" applyAlignment="1">
      <alignment horizontal="center" vertical="center"/>
    </xf>
    <xf numFmtId="0" fontId="22" fillId="0" borderId="0" xfId="0" applyFont="1" applyAlignment="1">
      <alignment horizontal="left" vertical="center" wrapText="1"/>
    </xf>
    <xf numFmtId="0" fontId="22" fillId="0" borderId="0" xfId="0" applyFont="1" applyAlignment="1">
      <alignment horizontal="center" vertical="center" wrapText="1"/>
    </xf>
    <xf numFmtId="165" fontId="39" fillId="0" borderId="0" xfId="0" applyNumberFormat="1" applyFont="1" applyAlignment="1">
      <alignment horizontal="center" vertical="center"/>
    </xf>
    <xf numFmtId="0" fontId="20" fillId="0" borderId="1" xfId="0" applyFont="1" applyBorder="1" applyAlignment="1">
      <alignment horizontal="center" vertical="center"/>
    </xf>
    <xf numFmtId="0" fontId="7" fillId="0" borderId="1" xfId="0" applyFont="1" applyBorder="1" applyAlignment="1">
      <alignment horizontal="center" vertical="center"/>
    </xf>
    <xf numFmtId="0" fontId="20" fillId="0" borderId="1" xfId="0" applyFont="1" applyBorder="1" applyAlignment="1">
      <alignment horizontal="center" vertical="center" wrapText="1"/>
    </xf>
    <xf numFmtId="0" fontId="7" fillId="0" borderId="15" xfId="0" applyFont="1" applyBorder="1" applyAlignment="1">
      <alignment horizontal="center" vertical="center" wrapText="1"/>
    </xf>
    <xf numFmtId="3" fontId="8" fillId="0" borderId="2" xfId="0" applyNumberFormat="1" applyFont="1" applyBorder="1" applyAlignment="1">
      <alignment horizontal="center" vertical="center"/>
    </xf>
    <xf numFmtId="0" fontId="20" fillId="0" borderId="2" xfId="0" applyFont="1" applyBorder="1" applyAlignment="1">
      <alignment horizontal="center" vertical="center"/>
    </xf>
    <xf numFmtId="49" fontId="6" fillId="0" borderId="2" xfId="0" applyNumberFormat="1" applyFont="1" applyFill="1" applyBorder="1" applyAlignment="1" applyProtection="1">
      <alignment horizontal="center" vertical="center"/>
    </xf>
    <xf numFmtId="0" fontId="7" fillId="0" borderId="2" xfId="0" applyFont="1" applyBorder="1" applyAlignment="1">
      <alignment horizontal="center" vertical="center"/>
    </xf>
    <xf numFmtId="164" fontId="8" fillId="4" borderId="21" xfId="0" applyNumberFormat="1" applyFont="1" applyFill="1" applyBorder="1" applyAlignment="1" applyProtection="1">
      <alignment horizontal="center" vertical="center"/>
      <protection locked="0"/>
    </xf>
    <xf numFmtId="164" fontId="7" fillId="0" borderId="2" xfId="0" applyNumberFormat="1" applyFont="1" applyBorder="1" applyAlignment="1">
      <alignment horizontal="center" vertical="center"/>
    </xf>
    <xf numFmtId="164" fontId="4" fillId="0" borderId="0" xfId="0" applyNumberFormat="1" applyFont="1" applyAlignment="1">
      <alignment horizontal="center" vertical="center"/>
    </xf>
    <xf numFmtId="164" fontId="4" fillId="0" borderId="2" xfId="0" applyNumberFormat="1" applyFont="1" applyBorder="1" applyAlignment="1">
      <alignment horizontal="center" vertical="center"/>
    </xf>
    <xf numFmtId="0" fontId="0" fillId="0" borderId="24" xfId="0" applyBorder="1"/>
    <xf numFmtId="0" fontId="0" fillId="0" borderId="44" xfId="0" applyBorder="1"/>
    <xf numFmtId="0" fontId="9" fillId="0" borderId="24" xfId="0" applyFont="1" applyBorder="1"/>
    <xf numFmtId="0" fontId="13" fillId="0" borderId="44" xfId="0" applyFont="1" applyFill="1" applyBorder="1" applyAlignment="1" applyProtection="1">
      <alignment horizontal="right" vertical="center"/>
      <protection locked="0"/>
    </xf>
    <xf numFmtId="0" fontId="13" fillId="0" borderId="44" xfId="0" applyFont="1" applyBorder="1" applyAlignment="1">
      <alignment horizontal="right" vertical="center"/>
    </xf>
    <xf numFmtId="0" fontId="41" fillId="0" borderId="0" xfId="0" applyFont="1" applyAlignment="1" applyProtection="1">
      <alignment horizontal="left" vertical="center"/>
    </xf>
    <xf numFmtId="0" fontId="6" fillId="0" borderId="0" xfId="0" applyFont="1"/>
    <xf numFmtId="0" fontId="6" fillId="4" borderId="0" xfId="0" applyFont="1" applyFill="1" applyAlignment="1" applyProtection="1">
      <alignment horizontal="left"/>
    </xf>
    <xf numFmtId="0" fontId="0" fillId="4" borderId="0" xfId="0" applyFill="1" applyAlignment="1" applyProtection="1">
      <alignment horizontal="left" vertical="center"/>
    </xf>
    <xf numFmtId="0" fontId="0" fillId="4" borderId="0" xfId="0" applyFill="1" applyProtection="1"/>
    <xf numFmtId="165" fontId="0" fillId="4" borderId="0" xfId="0" applyNumberFormat="1" applyFill="1" applyProtection="1"/>
    <xf numFmtId="164" fontId="0" fillId="4" borderId="0" xfId="0" applyNumberFormat="1" applyFill="1" applyProtection="1"/>
    <xf numFmtId="165" fontId="0" fillId="4" borderId="0" xfId="0" applyNumberFormat="1" applyFill="1" applyAlignment="1" applyProtection="1">
      <alignment horizontal="right"/>
    </xf>
    <xf numFmtId="0" fontId="9" fillId="0" borderId="0" xfId="0" applyFont="1" applyFill="1" applyAlignment="1" applyProtection="1">
      <alignment horizontal="left" vertical="center"/>
    </xf>
    <xf numFmtId="0" fontId="9" fillId="0" borderId="0" xfId="0" applyNumberFormat="1" applyFont="1" applyFill="1" applyAlignment="1" applyProtection="1">
      <alignment horizontal="left" vertical="center"/>
    </xf>
    <xf numFmtId="49" fontId="6" fillId="0" borderId="47" xfId="0" applyNumberFormat="1" applyFont="1" applyFill="1" applyBorder="1" applyAlignment="1" applyProtection="1">
      <alignment horizontal="center" vertical="center"/>
    </xf>
    <xf numFmtId="0" fontId="7" fillId="0" borderId="24" xfId="1" applyFont="1" applyFill="1" applyBorder="1" applyAlignment="1" applyProtection="1">
      <alignment horizontal="left" vertical="center" wrapText="1"/>
    </xf>
    <xf numFmtId="0" fontId="7" fillId="0" borderId="24" xfId="1" applyFont="1" applyFill="1" applyBorder="1" applyAlignment="1" applyProtection="1">
      <alignment horizontal="center" vertical="center" wrapText="1"/>
    </xf>
    <xf numFmtId="3" fontId="8" fillId="0" borderId="24" xfId="1" applyNumberFormat="1" applyFont="1" applyFill="1" applyBorder="1" applyAlignment="1" applyProtection="1">
      <alignment horizontal="center" vertical="center"/>
    </xf>
    <xf numFmtId="0" fontId="10" fillId="0" borderId="24" xfId="0" applyFont="1" applyFill="1" applyBorder="1" applyAlignment="1" applyProtection="1">
      <alignment horizontal="center" vertical="center"/>
    </xf>
    <xf numFmtId="0" fontId="8" fillId="0" borderId="24" xfId="1" applyFont="1" applyFill="1" applyBorder="1" applyAlignment="1" applyProtection="1">
      <alignment horizontal="center" vertical="center" wrapText="1"/>
    </xf>
    <xf numFmtId="0" fontId="23" fillId="0" borderId="31" xfId="0" applyFont="1" applyBorder="1" applyAlignment="1">
      <alignment horizontal="right" vertical="center"/>
    </xf>
    <xf numFmtId="164" fontId="8" fillId="0" borderId="29" xfId="0" applyNumberFormat="1" applyFont="1" applyFill="1" applyBorder="1" applyAlignment="1" applyProtection="1">
      <alignment horizontal="center" vertical="center"/>
      <protection locked="0"/>
    </xf>
    <xf numFmtId="3" fontId="12" fillId="0" borderId="5" xfId="0" applyNumberFormat="1" applyFont="1" applyBorder="1" applyAlignment="1">
      <alignment horizontal="right" vertical="center"/>
    </xf>
    <xf numFmtId="165" fontId="22" fillId="0" borderId="0" xfId="0" applyNumberFormat="1" applyFont="1" applyBorder="1" applyAlignment="1">
      <alignment horizontal="center" vertical="center"/>
    </xf>
    <xf numFmtId="165" fontId="4" fillId="0" borderId="0" xfId="0" applyNumberFormat="1" applyFont="1" applyBorder="1" applyAlignment="1">
      <alignment horizontal="right" vertical="center"/>
    </xf>
    <xf numFmtId="165" fontId="10" fillId="0" borderId="8" xfId="0" applyNumberFormat="1" applyFont="1" applyFill="1" applyBorder="1" applyAlignment="1" applyProtection="1">
      <alignment horizontal="right" vertical="center"/>
    </xf>
    <xf numFmtId="165" fontId="10" fillId="0" borderId="70" xfId="0" applyNumberFormat="1" applyFont="1" applyFill="1" applyBorder="1" applyAlignment="1" applyProtection="1">
      <alignment horizontal="right" vertical="center"/>
    </xf>
    <xf numFmtId="3" fontId="10" fillId="0" borderId="8" xfId="0" applyNumberFormat="1" applyFont="1" applyFill="1" applyBorder="1" applyAlignment="1" applyProtection="1">
      <alignment horizontal="right" vertical="center"/>
    </xf>
    <xf numFmtId="165" fontId="10" fillId="0" borderId="71" xfId="0" applyNumberFormat="1" applyFont="1" applyFill="1" applyBorder="1" applyAlignment="1" applyProtection="1">
      <alignment horizontal="right" vertical="center"/>
    </xf>
    <xf numFmtId="0" fontId="39" fillId="0" borderId="0" xfId="0" applyFont="1" applyBorder="1" applyAlignment="1">
      <alignment horizontal="center" vertical="center" wrapText="1"/>
    </xf>
    <xf numFmtId="49" fontId="6" fillId="0" borderId="1" xfId="0" applyNumberFormat="1" applyFont="1" applyFill="1" applyBorder="1" applyAlignment="1" applyProtection="1">
      <alignment horizontal="center" vertical="center"/>
    </xf>
    <xf numFmtId="165" fontId="4" fillId="0" borderId="3" xfId="0" applyNumberFormat="1" applyFont="1" applyBorder="1" applyAlignment="1">
      <alignment horizontal="right" vertical="center"/>
    </xf>
    <xf numFmtId="165" fontId="7" fillId="0" borderId="3" xfId="0" applyNumberFormat="1" applyFont="1" applyBorder="1" applyAlignment="1">
      <alignment horizontal="right" vertical="center"/>
    </xf>
    <xf numFmtId="165" fontId="7" fillId="0" borderId="25" xfId="0" applyNumberFormat="1" applyFont="1" applyBorder="1" applyAlignment="1">
      <alignment horizontal="right" vertical="center"/>
    </xf>
    <xf numFmtId="164" fontId="8" fillId="0" borderId="7" xfId="0" applyNumberFormat="1" applyFont="1" applyBorder="1" applyAlignment="1">
      <alignment horizontal="center" vertical="center" wrapText="1"/>
    </xf>
    <xf numFmtId="165" fontId="13" fillId="0" borderId="7" xfId="0" applyNumberFormat="1" applyFont="1" applyBorder="1" applyAlignment="1">
      <alignment horizontal="center" vertical="center"/>
    </xf>
    <xf numFmtId="165" fontId="6" fillId="0" borderId="71" xfId="0" applyNumberFormat="1" applyFont="1" applyBorder="1" applyAlignment="1">
      <alignment horizontal="right" vertical="center"/>
    </xf>
    <xf numFmtId="165" fontId="6" fillId="0" borderId="26" xfId="0" applyNumberFormat="1" applyFont="1" applyBorder="1" applyAlignment="1">
      <alignment horizontal="right" vertical="center"/>
    </xf>
    <xf numFmtId="165" fontId="6" fillId="0" borderId="27" xfId="0" applyNumberFormat="1" applyFont="1" applyBorder="1" applyAlignment="1">
      <alignment horizontal="right" vertical="center"/>
    </xf>
    <xf numFmtId="0" fontId="7" fillId="0" borderId="24" xfId="0" applyFont="1" applyFill="1" applyBorder="1" applyAlignment="1" applyProtection="1">
      <alignment horizontal="center" vertical="center" wrapText="1"/>
    </xf>
    <xf numFmtId="164" fontId="13" fillId="0" borderId="31" xfId="0" applyNumberFormat="1" applyFont="1" applyFill="1" applyBorder="1" applyAlignment="1" applyProtection="1">
      <alignment horizontal="right" vertical="center"/>
    </xf>
    <xf numFmtId="0" fontId="7" fillId="0" borderId="24" xfId="0" applyFont="1" applyFill="1" applyBorder="1" applyAlignment="1" applyProtection="1">
      <alignment horizontal="left" vertical="center" wrapText="1"/>
    </xf>
    <xf numFmtId="3" fontId="8" fillId="0" borderId="24" xfId="0" applyNumberFormat="1" applyFont="1" applyFill="1" applyBorder="1" applyAlignment="1" applyProtection="1">
      <alignment horizontal="center" vertical="center"/>
    </xf>
    <xf numFmtId="0" fontId="8" fillId="0" borderId="24" xfId="0" applyFont="1" applyFill="1" applyBorder="1" applyAlignment="1" applyProtection="1">
      <alignment horizontal="center" vertical="center" wrapText="1"/>
    </xf>
    <xf numFmtId="164" fontId="7" fillId="0" borderId="37" xfId="0" applyNumberFormat="1" applyFont="1" applyFill="1" applyBorder="1" applyAlignment="1" applyProtection="1">
      <alignment horizontal="center" vertical="center"/>
    </xf>
    <xf numFmtId="164" fontId="10" fillId="0" borderId="5" xfId="0" applyNumberFormat="1" applyFont="1" applyFill="1" applyBorder="1" applyAlignment="1" applyProtection="1">
      <alignment horizontal="right" vertical="center"/>
    </xf>
    <xf numFmtId="0" fontId="15" fillId="0" borderId="1" xfId="0" applyFont="1" applyBorder="1" applyAlignment="1">
      <alignment horizontal="left" vertical="center"/>
    </xf>
    <xf numFmtId="0" fontId="15" fillId="0" borderId="0" xfId="0" applyFont="1" applyBorder="1" applyAlignment="1">
      <alignment horizontal="left" vertical="center"/>
    </xf>
    <xf numFmtId="0" fontId="15" fillId="0" borderId="0" xfId="0" applyFont="1" applyBorder="1" applyAlignment="1">
      <alignment horizontal="center" vertical="center" wrapText="1"/>
    </xf>
    <xf numFmtId="0" fontId="15" fillId="0" borderId="0" xfId="0" applyFont="1" applyBorder="1" applyAlignment="1">
      <alignment vertical="center"/>
    </xf>
    <xf numFmtId="0" fontId="12" fillId="6" borderId="10" xfId="0" applyFont="1" applyFill="1" applyBorder="1" applyAlignment="1" applyProtection="1">
      <alignment vertical="center"/>
      <protection locked="0"/>
    </xf>
    <xf numFmtId="0" fontId="12" fillId="6" borderId="35" xfId="0" applyFont="1" applyFill="1" applyBorder="1" applyAlignment="1" applyProtection="1">
      <alignment vertical="center"/>
      <protection locked="0"/>
    </xf>
    <xf numFmtId="0" fontId="15" fillId="0" borderId="1" xfId="0" applyFont="1" applyBorder="1" applyAlignment="1">
      <alignment horizontal="left" vertical="center" wrapText="1"/>
    </xf>
    <xf numFmtId="0" fontId="10" fillId="0" borderId="0" xfId="0" applyFont="1" applyAlignment="1">
      <alignment vertical="center"/>
    </xf>
    <xf numFmtId="164" fontId="4" fillId="0" borderId="1" xfId="0" applyNumberFormat="1" applyFont="1" applyBorder="1" applyAlignment="1">
      <alignment horizontal="center" vertical="center"/>
    </xf>
    <xf numFmtId="0" fontId="12" fillId="0" borderId="1" xfId="1" applyFont="1" applyBorder="1" applyAlignment="1">
      <alignment horizontal="center" vertical="center" wrapText="1"/>
    </xf>
    <xf numFmtId="3" fontId="12" fillId="0" borderId="1" xfId="1" applyNumberFormat="1" applyFont="1" applyBorder="1" applyAlignment="1">
      <alignment horizontal="center" vertical="center"/>
    </xf>
    <xf numFmtId="0" fontId="0" fillId="0" borderId="49" xfId="0" applyBorder="1"/>
    <xf numFmtId="49" fontId="6" fillId="0" borderId="72" xfId="0" applyNumberFormat="1" applyFont="1" applyFill="1" applyBorder="1" applyAlignment="1" applyProtection="1">
      <alignment horizontal="center" vertical="center"/>
    </xf>
    <xf numFmtId="0" fontId="9" fillId="0" borderId="3" xfId="0" applyFont="1" applyBorder="1" applyAlignment="1">
      <alignment horizontal="left" vertical="center" wrapText="1"/>
    </xf>
    <xf numFmtId="164" fontId="4" fillId="0" borderId="3" xfId="0" applyNumberFormat="1" applyFont="1" applyBorder="1" applyAlignment="1">
      <alignment horizontal="center" vertical="center"/>
    </xf>
    <xf numFmtId="165" fontId="4" fillId="0" borderId="39" xfId="0" applyNumberFormat="1" applyFont="1" applyFill="1" applyBorder="1" applyAlignment="1" applyProtection="1">
      <alignment horizontal="right" vertical="center"/>
    </xf>
    <xf numFmtId="165" fontId="4" fillId="0" borderId="73" xfId="0" applyNumberFormat="1" applyFont="1" applyFill="1" applyBorder="1" applyAlignment="1" applyProtection="1">
      <alignment horizontal="right" vertical="center"/>
    </xf>
    <xf numFmtId="0" fontId="7" fillId="0" borderId="11" xfId="0" applyFont="1" applyFill="1" applyBorder="1" applyAlignment="1" applyProtection="1">
      <alignment horizontal="left" vertical="center"/>
    </xf>
    <xf numFmtId="0" fontId="7" fillId="0" borderId="46" xfId="0" applyFont="1" applyFill="1" applyBorder="1" applyAlignment="1" applyProtection="1">
      <alignment horizontal="left" vertical="center"/>
    </xf>
    <xf numFmtId="0" fontId="10" fillId="0" borderId="1" xfId="0" applyFont="1" applyFill="1" applyBorder="1" applyAlignment="1" applyProtection="1">
      <alignment horizontal="left" vertical="center" wrapText="1"/>
    </xf>
    <xf numFmtId="0" fontId="23" fillId="0" borderId="41" xfId="0" applyFont="1" applyBorder="1" applyAlignment="1">
      <alignment horizontal="right" vertical="center"/>
    </xf>
    <xf numFmtId="164" fontId="8" fillId="0" borderId="2" xfId="0" applyNumberFormat="1" applyFont="1" applyFill="1" applyBorder="1" applyAlignment="1" applyProtection="1">
      <alignment horizontal="center" vertical="center"/>
      <protection locked="0"/>
    </xf>
    <xf numFmtId="165" fontId="4" fillId="0" borderId="55" xfId="0" applyNumberFormat="1" applyFont="1" applyFill="1" applyBorder="1" applyAlignment="1" applyProtection="1">
      <alignment horizontal="right" vertical="center"/>
    </xf>
    <xf numFmtId="0" fontId="13" fillId="0" borderId="7" xfId="0" applyFont="1" applyFill="1" applyBorder="1" applyAlignment="1">
      <alignment horizontal="left" vertical="center" wrapText="1"/>
    </xf>
    <xf numFmtId="0" fontId="13" fillId="0" borderId="13" xfId="0" applyFont="1" applyFill="1" applyBorder="1" applyAlignment="1">
      <alignment horizontal="left" vertical="center" wrapText="1"/>
    </xf>
    <xf numFmtId="0" fontId="13" fillId="0" borderId="7" xfId="1" applyFont="1" applyFill="1" applyBorder="1" applyAlignment="1">
      <alignment horizontal="left" vertical="center" wrapText="1"/>
    </xf>
    <xf numFmtId="0" fontId="0" fillId="0" borderId="49" xfId="0" applyBorder="1" applyAlignment="1">
      <alignment horizontal="center" vertical="center"/>
    </xf>
    <xf numFmtId="0" fontId="13" fillId="0" borderId="45" xfId="0" applyFont="1" applyFill="1" applyBorder="1" applyAlignment="1" applyProtection="1">
      <alignment horizontal="left" vertical="center" wrapText="1"/>
    </xf>
    <xf numFmtId="0" fontId="13" fillId="0" borderId="9" xfId="0" applyFont="1" applyFill="1" applyBorder="1" applyAlignment="1" applyProtection="1">
      <alignment horizontal="left" vertical="center" wrapText="1"/>
    </xf>
    <xf numFmtId="0" fontId="13" fillId="0" borderId="56" xfId="0" applyFont="1" applyFill="1" applyBorder="1" applyAlignment="1" applyProtection="1">
      <alignment horizontal="left" vertical="center" wrapText="1"/>
    </xf>
    <xf numFmtId="0" fontId="13" fillId="0" borderId="5" xfId="0" applyFont="1" applyFill="1" applyBorder="1" applyAlignment="1" applyProtection="1">
      <alignment horizontal="left" vertical="center" wrapText="1"/>
    </xf>
    <xf numFmtId="0" fontId="13" fillId="0" borderId="67" xfId="0" applyFont="1" applyFill="1" applyBorder="1" applyAlignment="1" applyProtection="1">
      <alignment horizontal="left" vertical="center" wrapText="1"/>
    </xf>
    <xf numFmtId="0" fontId="13" fillId="0" borderId="24" xfId="0" applyFont="1" applyFill="1" applyBorder="1" applyAlignment="1" applyProtection="1">
      <alignment horizontal="left" vertical="center" wrapText="1"/>
    </xf>
    <xf numFmtId="0" fontId="13" fillId="0" borderId="31" xfId="0" applyFont="1" applyFill="1" applyBorder="1" applyAlignment="1" applyProtection="1">
      <alignment horizontal="left" vertical="center" wrapText="1"/>
    </xf>
    <xf numFmtId="0" fontId="13" fillId="0" borderId="38" xfId="0" applyFont="1" applyBorder="1" applyAlignment="1">
      <alignment horizontal="left" vertical="center" wrapText="1"/>
    </xf>
    <xf numFmtId="0" fontId="13" fillId="0" borderId="0" xfId="0" applyFont="1" applyBorder="1" applyAlignment="1">
      <alignment horizontal="left" vertical="center" wrapText="1"/>
    </xf>
    <xf numFmtId="0" fontId="13" fillId="0" borderId="17" xfId="0" applyFont="1" applyBorder="1" applyAlignment="1">
      <alignment horizontal="left" vertical="center" wrapText="1"/>
    </xf>
    <xf numFmtId="0" fontId="14" fillId="0" borderId="67" xfId="0" applyFont="1" applyFill="1" applyBorder="1" applyAlignment="1" applyProtection="1">
      <alignment horizontal="left" vertical="center" wrapText="1"/>
    </xf>
    <xf numFmtId="0" fontId="14" fillId="0" borderId="24" xfId="0" applyFont="1" applyFill="1" applyBorder="1" applyAlignment="1" applyProtection="1">
      <alignment horizontal="left" vertical="center" wrapText="1"/>
    </xf>
    <xf numFmtId="0" fontId="14" fillId="0" borderId="31" xfId="0" applyFont="1" applyFill="1" applyBorder="1" applyAlignment="1" applyProtection="1">
      <alignment horizontal="left" vertical="center" wrapText="1"/>
    </xf>
    <xf numFmtId="0" fontId="13" fillId="0" borderId="67" xfId="1" applyFont="1" applyFill="1" applyBorder="1" applyAlignment="1" applyProtection="1">
      <alignment horizontal="left" vertical="center" wrapText="1"/>
    </xf>
    <xf numFmtId="0" fontId="13" fillId="0" borderId="24" xfId="1" applyFont="1" applyFill="1" applyBorder="1" applyAlignment="1" applyProtection="1">
      <alignment horizontal="left" vertical="center" wrapText="1"/>
    </xf>
    <xf numFmtId="0" fontId="13" fillId="0" borderId="31" xfId="1" applyFont="1" applyFill="1" applyBorder="1" applyAlignment="1" applyProtection="1">
      <alignment horizontal="left" vertical="center" wrapText="1"/>
    </xf>
    <xf numFmtId="0" fontId="13" fillId="0" borderId="12" xfId="0" applyFont="1" applyBorder="1" applyAlignment="1">
      <alignment horizontal="left" vertical="center" wrapText="1"/>
    </xf>
    <xf numFmtId="0" fontId="13" fillId="0" borderId="6" xfId="0" applyFont="1" applyBorder="1" applyAlignment="1">
      <alignment horizontal="left" vertical="center" wrapText="1"/>
    </xf>
    <xf numFmtId="0" fontId="13" fillId="0" borderId="38" xfId="1" applyFont="1" applyFill="1" applyBorder="1" applyAlignment="1" applyProtection="1">
      <alignment horizontal="left" vertical="center" wrapText="1"/>
    </xf>
    <xf numFmtId="0" fontId="13" fillId="0" borderId="0" xfId="1" applyFont="1" applyFill="1" applyBorder="1" applyAlignment="1" applyProtection="1">
      <alignment horizontal="left" vertical="center" wrapText="1"/>
    </xf>
    <xf numFmtId="0" fontId="13" fillId="0" borderId="41" xfId="1" applyFont="1" applyFill="1" applyBorder="1" applyAlignment="1" applyProtection="1">
      <alignment horizontal="left" vertical="center" wrapText="1"/>
    </xf>
    <xf numFmtId="0" fontId="9" fillId="0" borderId="1" xfId="0" applyFont="1" applyFill="1" applyBorder="1" applyAlignment="1" applyProtection="1">
      <alignment horizontal="left" vertical="center"/>
    </xf>
    <xf numFmtId="0" fontId="7" fillId="0" borderId="1" xfId="0" applyFont="1" applyFill="1" applyBorder="1" applyAlignment="1" applyProtection="1">
      <alignment horizontal="left" vertical="center"/>
    </xf>
    <xf numFmtId="0" fontId="7" fillId="0" borderId="33" xfId="0" applyFont="1" applyFill="1" applyBorder="1" applyAlignment="1" applyProtection="1">
      <alignment horizontal="left" vertical="center"/>
    </xf>
  </cellXfs>
  <cellStyles count="4">
    <cellStyle name="Navadno" xfId="0" builtinId="0"/>
    <cellStyle name="Navadno 2" xfId="2" xr:uid="{00000000-0005-0000-0000-000001000000}"/>
    <cellStyle name="Navadno 3" xfId="3" xr:uid="{00000000-0005-0000-0000-000002000000}"/>
    <cellStyle name="Normal 2" xfId="1" xr:uid="{00000000-0005-0000-0000-000003000000}"/>
  </cellStyles>
  <dxfs count="10">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s>
  <tableStyles count="0" defaultTableStyle="TableStyleMedium2" defaultPivotStyle="PivotStyleLight16"/>
  <colors>
    <mruColors>
      <color rgb="FFFFFF99"/>
      <color rgb="FFFFFFCC"/>
      <color rgb="FFB4FEBD"/>
      <color rgb="FFFEDDDA"/>
      <color rgb="FF91FD9E"/>
      <color rgb="FFFF00FF"/>
      <color rgb="FFA1F2FD"/>
      <color rgb="FFD6FED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5"/>
  <sheetViews>
    <sheetView tabSelected="1" zoomScaleNormal="100" zoomScaleSheetLayoutView="130" workbookViewId="0">
      <selection activeCell="D29" sqref="D29"/>
    </sheetView>
  </sheetViews>
  <sheetFormatPr defaultRowHeight="12.75" x14ac:dyDescent="0.2"/>
  <cols>
    <col min="1" max="1" width="36.85546875" style="128" customWidth="1"/>
    <col min="2" max="2" width="25.140625" style="128" customWidth="1"/>
    <col min="3" max="3" width="1" style="128" customWidth="1"/>
    <col min="4" max="4" width="16.140625" style="128" customWidth="1"/>
    <col min="5" max="5" width="13.7109375" style="128" customWidth="1"/>
    <col min="6" max="6" width="14.28515625" style="128" customWidth="1"/>
    <col min="7" max="7" width="9.140625" style="128"/>
    <col min="8" max="8" width="13.140625" style="129" customWidth="1"/>
    <col min="9" max="9" width="16.5703125" style="129" customWidth="1"/>
    <col min="10" max="16384" width="9.140625" style="128"/>
  </cols>
  <sheetData>
    <row r="1" spans="1:9" s="149" customFormat="1" ht="20.25" customHeight="1" x14ac:dyDescent="0.25">
      <c r="A1" s="382" t="s">
        <v>255</v>
      </c>
      <c r="B1" s="383"/>
      <c r="C1" s="383"/>
      <c r="D1" s="383"/>
      <c r="E1" s="383"/>
      <c r="F1" s="383"/>
      <c r="G1" s="384"/>
      <c r="H1" s="385"/>
      <c r="I1" s="385"/>
    </row>
    <row r="2" spans="1:9" s="149" customFormat="1" ht="15" x14ac:dyDescent="0.25">
      <c r="B2" s="151"/>
      <c r="E2" s="151"/>
      <c r="G2" s="150"/>
      <c r="H2" s="345"/>
      <c r="I2" s="345"/>
    </row>
    <row r="3" spans="1:9" s="149" customFormat="1" ht="15" x14ac:dyDescent="0.2">
      <c r="A3" s="386" t="s">
        <v>254</v>
      </c>
      <c r="B3" s="152"/>
      <c r="G3" s="150"/>
      <c r="H3" s="345"/>
      <c r="I3" s="345"/>
    </row>
    <row r="4" spans="1:9" s="153" customFormat="1" ht="15.75" customHeight="1" x14ac:dyDescent="0.2">
      <c r="A4" s="155"/>
      <c r="B4" s="154"/>
      <c r="C4" s="156"/>
      <c r="D4" s="157"/>
      <c r="E4" s="154"/>
      <c r="F4" s="154"/>
      <c r="H4" s="346"/>
      <c r="I4" s="346"/>
    </row>
    <row r="5" spans="1:9" ht="63" customHeight="1" x14ac:dyDescent="0.2">
      <c r="A5" s="158" t="s">
        <v>175</v>
      </c>
      <c r="B5" s="344" t="s">
        <v>356</v>
      </c>
      <c r="C5" s="344"/>
      <c r="D5" s="344" t="s">
        <v>357</v>
      </c>
      <c r="E5" s="344" t="s">
        <v>358</v>
      </c>
      <c r="F5" s="352" t="s">
        <v>393</v>
      </c>
      <c r="G5" s="343" t="s">
        <v>359</v>
      </c>
      <c r="H5" s="351" t="s">
        <v>253</v>
      </c>
      <c r="I5" s="351" t="s">
        <v>381</v>
      </c>
    </row>
    <row r="6" spans="1:9" ht="30" customHeight="1" x14ac:dyDescent="0.2">
      <c r="A6" s="336" t="str">
        <f>+'1.skl. LJ VojDimKranj'!A8</f>
        <v>1. sklop: Ljubljana (Vojkova, Dimičeva, Kranjčeva)</v>
      </c>
      <c r="B6" s="159">
        <f>+'1.skl. LJ VojDimKranj'!L44</f>
        <v>0</v>
      </c>
      <c r="C6" s="348"/>
      <c r="D6" s="159">
        <f>+'1.skl. LJ VojDimKranj'!M44</f>
        <v>0</v>
      </c>
      <c r="E6" s="160">
        <f>+'1.skl. LJ VojDimKranj'!N44</f>
        <v>0</v>
      </c>
      <c r="F6" s="349">
        <f>+E6*4</f>
        <v>0</v>
      </c>
      <c r="G6" s="579">
        <f>'1.skl. LJ VojDimKranj'!C3</f>
        <v>0</v>
      </c>
      <c r="H6" s="579">
        <f>'1.skl. LJ VojDimKranj'!C4</f>
        <v>0</v>
      </c>
      <c r="I6" s="585">
        <f>'1.skl. LJ VojDimKranj'!F4</f>
        <v>0</v>
      </c>
    </row>
    <row r="7" spans="1:9" ht="30" customHeight="1" x14ac:dyDescent="0.2">
      <c r="A7" s="336" t="str">
        <f>+'2.skl. širše LJ'!A8</f>
        <v>2. sklop: širše ljubljansko območje</v>
      </c>
      <c r="B7" s="159">
        <f>+'2.skl. širše LJ'!L60</f>
        <v>0</v>
      </c>
      <c r="C7" s="348"/>
      <c r="D7" s="159">
        <f>+'2.skl. širše LJ'!M60</f>
        <v>0</v>
      </c>
      <c r="E7" s="160">
        <f>+'2.skl. širše LJ'!N60</f>
        <v>0</v>
      </c>
      <c r="F7" s="349">
        <f>+E7*4</f>
        <v>0</v>
      </c>
      <c r="G7" s="579">
        <f>'2.skl. širše LJ'!C3</f>
        <v>0</v>
      </c>
      <c r="H7" s="579">
        <f>'2.skl. širše LJ'!C4</f>
        <v>0</v>
      </c>
      <c r="I7" s="585">
        <f>'2.skl. širše LJ'!F4</f>
        <v>0</v>
      </c>
    </row>
    <row r="8" spans="1:9" ht="30" customHeight="1" x14ac:dyDescent="0.2">
      <c r="A8" s="336" t="str">
        <f>+'3.skl. štajersko'!A8</f>
        <v>3. sklop: štajersko območje</v>
      </c>
      <c r="B8" s="159">
        <f>+'3.skl. štajersko'!L56</f>
        <v>0</v>
      </c>
      <c r="C8" s="348"/>
      <c r="D8" s="159">
        <f>+'3.skl. štajersko'!M56</f>
        <v>0</v>
      </c>
      <c r="E8" s="160">
        <f>+'3.skl. štajersko'!N56</f>
        <v>0</v>
      </c>
      <c r="F8" s="349">
        <f>+E8*4</f>
        <v>0</v>
      </c>
      <c r="G8" s="579">
        <f>'3.skl. štajersko'!C3</f>
        <v>0</v>
      </c>
      <c r="H8" s="579">
        <f>'3.skl. štajersko'!C4</f>
        <v>0</v>
      </c>
      <c r="I8" s="585">
        <f>'3.skl. štajersko'!F4</f>
        <v>0</v>
      </c>
    </row>
    <row r="9" spans="1:9" ht="30" customHeight="1" x14ac:dyDescent="0.2">
      <c r="A9" s="336" t="str">
        <f>+'4.skl.primor.'!A8</f>
        <v xml:space="preserve">4.  sklop: primorsko območje </v>
      </c>
      <c r="B9" s="159">
        <f>+'4.skl.primor.'!L61</f>
        <v>0</v>
      </c>
      <c r="C9" s="348"/>
      <c r="D9" s="159">
        <f>+'4.skl.primor.'!M61</f>
        <v>0</v>
      </c>
      <c r="E9" s="160">
        <f>+'4.skl.primor.'!N61</f>
        <v>0</v>
      </c>
      <c r="F9" s="349">
        <f>+E9*4</f>
        <v>0</v>
      </c>
      <c r="G9" s="579">
        <f>'4.skl.primor.'!C3</f>
        <v>0</v>
      </c>
      <c r="H9" s="579">
        <f>'4.skl.primor.'!C4</f>
        <v>0</v>
      </c>
      <c r="I9" s="585">
        <f>'4.skl.primor.'!F4</f>
        <v>0</v>
      </c>
    </row>
    <row r="10" spans="1:9" ht="30" customHeight="1" x14ac:dyDescent="0.2">
      <c r="A10" s="337" t="str">
        <f>+'5.skl. dolenj'!A8</f>
        <v xml:space="preserve">5.  sklop: dolenjsko območje </v>
      </c>
      <c r="B10" s="161">
        <f>+'5.skl. dolenj'!L35</f>
        <v>0</v>
      </c>
      <c r="C10" s="348"/>
      <c r="D10" s="161">
        <f>+'5.skl. dolenj'!M35</f>
        <v>0</v>
      </c>
      <c r="E10" s="162">
        <f>+'5.skl. dolenj'!N35</f>
        <v>0</v>
      </c>
      <c r="F10" s="353">
        <f>+E10*4</f>
        <v>0</v>
      </c>
      <c r="G10" s="579">
        <f>'5.skl. dolenj'!C3</f>
        <v>0</v>
      </c>
      <c r="H10" s="579">
        <f>'5.skl. dolenj'!C4</f>
        <v>0</v>
      </c>
      <c r="I10" s="585">
        <f>'5.skl. dolenj'!F4</f>
        <v>0</v>
      </c>
    </row>
    <row r="11" spans="1:9" ht="30" customHeight="1" x14ac:dyDescent="0.2">
      <c r="A11" s="163" t="s">
        <v>382</v>
      </c>
      <c r="B11" s="127">
        <f>SUM(B6:B10)</f>
        <v>0</v>
      </c>
      <c r="C11" s="164"/>
      <c r="D11" s="127">
        <f>SUM(D6:D10)</f>
        <v>0</v>
      </c>
      <c r="E11" s="127">
        <f>SUM(E6:E10)</f>
        <v>0</v>
      </c>
      <c r="F11" s="349">
        <f>SUM(F6:F10)</f>
        <v>0</v>
      </c>
      <c r="G11" s="350"/>
      <c r="H11" s="580"/>
      <c r="I11" s="581"/>
    </row>
    <row r="12" spans="1:9" x14ac:dyDescent="0.2">
      <c r="C12" s="148"/>
      <c r="D12" s="147"/>
      <c r="E12" s="373">
        <f>+E11-D11-B11</f>
        <v>0</v>
      </c>
      <c r="H12" s="582"/>
      <c r="I12" s="582"/>
    </row>
    <row r="13" spans="1:9" x14ac:dyDescent="0.2">
      <c r="A13" s="586"/>
      <c r="C13" s="148"/>
      <c r="D13" s="147"/>
      <c r="E13" s="373"/>
      <c r="H13" s="582"/>
      <c r="I13" s="582"/>
    </row>
    <row r="14" spans="1:9" s="149" customFormat="1" ht="14.25" x14ac:dyDescent="0.2">
      <c r="G14" s="150"/>
      <c r="H14" s="345"/>
      <c r="I14" s="345"/>
    </row>
    <row r="15" spans="1:9" s="149" customFormat="1" ht="14.25" x14ac:dyDescent="0.2">
      <c r="A15" s="338" t="s">
        <v>355</v>
      </c>
      <c r="G15" s="166"/>
      <c r="H15" s="345"/>
      <c r="I15" s="345"/>
    </row>
    <row r="16" spans="1:9" s="149" customFormat="1" ht="14.25" x14ac:dyDescent="0.2">
      <c r="A16" s="130" t="s">
        <v>373</v>
      </c>
      <c r="B16" s="167"/>
      <c r="C16" s="167"/>
      <c r="D16" s="167"/>
      <c r="E16" s="167"/>
      <c r="G16" s="150"/>
      <c r="H16" s="345"/>
      <c r="I16" s="345"/>
    </row>
    <row r="17" spans="1:14" s="149" customFormat="1" ht="14.25" x14ac:dyDescent="0.2">
      <c r="A17" s="130" t="s">
        <v>430</v>
      </c>
      <c r="B17" s="167"/>
      <c r="C17" s="167"/>
      <c r="D17" s="167"/>
      <c r="E17" s="167"/>
      <c r="G17" s="150"/>
      <c r="H17" s="345"/>
      <c r="I17" s="345"/>
    </row>
    <row r="18" spans="1:14" s="149" customFormat="1" ht="14.25" x14ac:dyDescent="0.2">
      <c r="A18" s="130" t="s">
        <v>431</v>
      </c>
      <c r="B18" s="167"/>
      <c r="C18" s="167"/>
      <c r="D18" s="167"/>
      <c r="E18" s="167"/>
      <c r="G18" s="150"/>
      <c r="H18" s="345"/>
      <c r="I18" s="345"/>
    </row>
    <row r="19" spans="1:14" s="149" customFormat="1" ht="14.25" x14ac:dyDescent="0.2">
      <c r="A19" s="168" t="s">
        <v>374</v>
      </c>
      <c r="G19" s="150"/>
      <c r="H19" s="345"/>
      <c r="I19" s="345"/>
    </row>
    <row r="21" spans="1:14" s="13" customFormat="1" ht="15.75" x14ac:dyDescent="0.25">
      <c r="A21" s="30"/>
      <c r="B21" s="55"/>
      <c r="H21" s="347"/>
      <c r="I21" s="347"/>
      <c r="J21" s="40"/>
      <c r="K21" s="40"/>
      <c r="L21" s="188"/>
      <c r="M21" s="124"/>
      <c r="N21" s="201"/>
    </row>
    <row r="22" spans="1:14" s="13" customFormat="1" ht="19.5" customHeight="1" x14ac:dyDescent="0.25">
      <c r="A22" s="30"/>
      <c r="B22" s="56"/>
      <c r="H22" s="347"/>
      <c r="I22" s="347"/>
      <c r="J22" s="40"/>
      <c r="K22" s="40"/>
      <c r="L22" s="99"/>
      <c r="M22" s="99"/>
      <c r="N22" s="14"/>
    </row>
    <row r="23" spans="1:14" s="13" customFormat="1" ht="15.75" x14ac:dyDescent="0.25">
      <c r="A23" s="30"/>
      <c r="B23" s="57"/>
      <c r="H23" s="347"/>
      <c r="I23" s="347"/>
      <c r="J23" s="40"/>
      <c r="K23" s="40"/>
      <c r="L23" s="99"/>
      <c r="M23" s="99"/>
      <c r="N23" s="14"/>
    </row>
    <row r="24" spans="1:14" s="149" customFormat="1" ht="14.25" x14ac:dyDescent="0.2">
      <c r="B24" s="130"/>
      <c r="G24" s="150"/>
      <c r="H24" s="345"/>
      <c r="I24" s="345"/>
    </row>
    <row r="25" spans="1:14" s="149" customFormat="1" ht="14.25" x14ac:dyDescent="0.2">
      <c r="B25" s="130"/>
      <c r="G25" s="150"/>
      <c r="H25" s="345"/>
      <c r="I25" s="345"/>
    </row>
  </sheetData>
  <pageMargins left="0.70866141732283472" right="0.70866141732283472" top="0.74803149606299213" bottom="0.74803149606299213" header="0.31496062992125984" footer="0.31496062992125984"/>
  <pageSetup paperSize="9" scale="91" orientation="landscape" r:id="rId1"/>
  <headerFooter>
    <oddFooter>&amp;CStran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S63"/>
  <sheetViews>
    <sheetView view="pageBreakPreview" topLeftCell="A38" zoomScale="80" zoomScaleNormal="78" zoomScaleSheetLayoutView="80" workbookViewId="0">
      <selection activeCell="N43" sqref="N43"/>
    </sheetView>
  </sheetViews>
  <sheetFormatPr defaultRowHeight="15.75" x14ac:dyDescent="0.25"/>
  <cols>
    <col min="1" max="1" width="9.140625" style="45"/>
    <col min="2" max="2" width="52.7109375" style="58" customWidth="1"/>
    <col min="3" max="3" width="28.5703125" style="13" customWidth="1"/>
    <col min="4" max="4" width="19.28515625" style="13" customWidth="1"/>
    <col min="5" max="5" width="7.140625" style="13" customWidth="1"/>
    <col min="6" max="6" width="23.7109375" style="13" customWidth="1"/>
    <col min="7" max="7" width="10.42578125" style="13" customWidth="1"/>
    <col min="8" max="8" width="14.28515625" style="50" customWidth="1"/>
    <col min="9" max="9" width="11.5703125" style="120" customWidth="1"/>
    <col min="10" max="10" width="12" style="120" bestFit="1" customWidth="1"/>
    <col min="11" max="11" width="13" style="120" bestFit="1" customWidth="1"/>
    <col min="12" max="12" width="16.5703125" style="121" customWidth="1"/>
    <col min="13" max="13" width="15.5703125" style="121" customWidth="1"/>
    <col min="14" max="14" width="16.85546875" style="121" customWidth="1"/>
    <col min="15" max="15" width="0" style="13" hidden="1" customWidth="1"/>
    <col min="16" max="16384" width="9.140625" style="13"/>
  </cols>
  <sheetData>
    <row r="1" spans="1:45" ht="25.5" customHeight="1" x14ac:dyDescent="0.25">
      <c r="A1" s="539" t="s">
        <v>263</v>
      </c>
      <c r="B1" s="540"/>
      <c r="C1" s="541"/>
      <c r="D1" s="541"/>
      <c r="E1" s="541"/>
      <c r="F1" s="541"/>
      <c r="G1" s="541"/>
      <c r="H1" s="542"/>
      <c r="I1" s="543"/>
      <c r="J1" s="543"/>
      <c r="K1" s="543"/>
      <c r="L1" s="544"/>
      <c r="M1" s="544"/>
      <c r="N1" s="544"/>
    </row>
    <row r="2" spans="1:45" ht="25.5" customHeight="1" thickBot="1" x14ac:dyDescent="0.3">
      <c r="A2" s="538" t="s">
        <v>254</v>
      </c>
      <c r="B2" s="537"/>
    </row>
    <row r="3" spans="1:45" s="59" customFormat="1" ht="33" customHeight="1" x14ac:dyDescent="0.2">
      <c r="A3" s="270"/>
      <c r="B3" s="271" t="s">
        <v>359</v>
      </c>
      <c r="C3" s="583"/>
      <c r="D3" s="532"/>
      <c r="E3" s="532"/>
      <c r="F3" s="532"/>
      <c r="G3" s="534"/>
      <c r="H3" s="532"/>
      <c r="I3" s="532"/>
      <c r="J3" s="532"/>
      <c r="K3" s="339"/>
      <c r="L3" s="339"/>
      <c r="M3" s="339"/>
      <c r="N3" s="340"/>
    </row>
    <row r="4" spans="1:45" s="59" customFormat="1" ht="33" customHeight="1" thickBot="1" x14ac:dyDescent="0.25">
      <c r="A4" s="269"/>
      <c r="B4" s="535" t="s">
        <v>253</v>
      </c>
      <c r="C4" s="584"/>
      <c r="D4" s="536"/>
      <c r="E4" s="536" t="s">
        <v>360</v>
      </c>
      <c r="F4" s="584"/>
      <c r="G4" s="536"/>
      <c r="H4" s="533"/>
      <c r="I4" s="533"/>
      <c r="J4" s="533"/>
      <c r="K4" s="341"/>
      <c r="L4" s="341"/>
      <c r="M4" s="341"/>
      <c r="N4" s="342"/>
    </row>
    <row r="5" spans="1:45" ht="16.5" thickBot="1" x14ac:dyDescent="0.3">
      <c r="H5" s="40"/>
      <c r="I5" s="40"/>
      <c r="J5" s="40"/>
      <c r="K5" s="40"/>
      <c r="L5" s="99"/>
      <c r="M5" s="99"/>
      <c r="N5" s="100"/>
    </row>
    <row r="6" spans="1:45" s="1" customFormat="1" ht="63.75" x14ac:dyDescent="0.2">
      <c r="A6" s="243" t="s">
        <v>6</v>
      </c>
      <c r="B6" s="244" t="s">
        <v>262</v>
      </c>
      <c r="C6" s="245" t="s">
        <v>8</v>
      </c>
      <c r="D6" s="245" t="s">
        <v>114</v>
      </c>
      <c r="E6" s="245" t="s">
        <v>9</v>
      </c>
      <c r="F6" s="245" t="s">
        <v>89</v>
      </c>
      <c r="G6" s="254" t="s">
        <v>87</v>
      </c>
      <c r="H6" s="246" t="s">
        <v>221</v>
      </c>
      <c r="I6" s="311" t="s">
        <v>10</v>
      </c>
      <c r="J6" s="246" t="s">
        <v>41</v>
      </c>
      <c r="K6" s="246" t="s">
        <v>11</v>
      </c>
      <c r="L6" s="247" t="s">
        <v>84</v>
      </c>
      <c r="M6" s="247" t="s">
        <v>85</v>
      </c>
      <c r="N6" s="248" t="s">
        <v>86</v>
      </c>
    </row>
    <row r="7" spans="1:45" s="46" customFormat="1" ht="12.75" thickBot="1" x14ac:dyDescent="0.25">
      <c r="A7" s="255">
        <v>1</v>
      </c>
      <c r="B7" s="193">
        <v>2</v>
      </c>
      <c r="C7" s="193">
        <v>3</v>
      </c>
      <c r="D7" s="193">
        <v>4</v>
      </c>
      <c r="E7" s="193">
        <v>5</v>
      </c>
      <c r="F7" s="193">
        <v>6</v>
      </c>
      <c r="G7" s="194">
        <v>7</v>
      </c>
      <c r="H7" s="195">
        <v>9</v>
      </c>
      <c r="I7" s="251">
        <v>8</v>
      </c>
      <c r="J7" s="195" t="s">
        <v>46</v>
      </c>
      <c r="K7" s="195" t="s">
        <v>47</v>
      </c>
      <c r="L7" s="196" t="s">
        <v>173</v>
      </c>
      <c r="M7" s="196" t="s">
        <v>174</v>
      </c>
      <c r="N7" s="256" t="s">
        <v>48</v>
      </c>
    </row>
    <row r="8" spans="1:45" s="46" customFormat="1" ht="22.5" customHeight="1" thickBot="1" x14ac:dyDescent="0.25">
      <c r="A8" s="15" t="s">
        <v>256</v>
      </c>
      <c r="B8" s="54"/>
      <c r="C8" s="16"/>
      <c r="D8" s="16"/>
      <c r="E8" s="240"/>
      <c r="F8" s="240"/>
      <c r="G8" s="240"/>
      <c r="H8" s="198"/>
      <c r="I8" s="376"/>
      <c r="J8" s="198"/>
      <c r="K8" s="198"/>
      <c r="L8" s="199"/>
      <c r="M8" s="199"/>
      <c r="N8" s="200"/>
    </row>
    <row r="9" spans="1:45" ht="51.75" customHeight="1" x14ac:dyDescent="0.2">
      <c r="A9" s="214">
        <v>1</v>
      </c>
      <c r="B9" s="215" t="s">
        <v>37</v>
      </c>
      <c r="C9" s="606" t="s">
        <v>264</v>
      </c>
      <c r="D9" s="607"/>
      <c r="E9" s="607"/>
      <c r="F9" s="607"/>
      <c r="G9" s="607"/>
      <c r="H9" s="607"/>
      <c r="I9" s="607"/>
      <c r="J9" s="607"/>
      <c r="K9" s="607"/>
      <c r="L9" s="607"/>
      <c r="M9" s="607"/>
      <c r="N9" s="608"/>
    </row>
    <row r="10" spans="1:45" ht="52.5" hidden="1" customHeight="1" x14ac:dyDescent="0.2">
      <c r="A10" s="216" t="s">
        <v>104</v>
      </c>
      <c r="B10" s="451" t="s">
        <v>44</v>
      </c>
      <c r="C10" s="491" t="s">
        <v>318</v>
      </c>
      <c r="D10" s="490" t="s">
        <v>45</v>
      </c>
      <c r="E10" s="489"/>
      <c r="F10" s="491" t="s">
        <v>106</v>
      </c>
      <c r="G10" s="492"/>
      <c r="H10" s="20"/>
      <c r="I10" s="115"/>
      <c r="J10" s="20"/>
      <c r="K10" s="20"/>
      <c r="L10" s="115"/>
      <c r="M10" s="115"/>
      <c r="N10" s="222"/>
    </row>
    <row r="11" spans="1:45" ht="89.25" x14ac:dyDescent="0.2">
      <c r="A11" s="427" t="s">
        <v>13</v>
      </c>
      <c r="B11" s="388" t="s">
        <v>394</v>
      </c>
      <c r="C11" s="464" t="s">
        <v>14</v>
      </c>
      <c r="D11" s="387">
        <v>15175</v>
      </c>
      <c r="E11" s="395" t="s">
        <v>164</v>
      </c>
      <c r="F11" s="466">
        <v>12</v>
      </c>
      <c r="G11" s="79" t="s">
        <v>15</v>
      </c>
      <c r="H11" s="312"/>
      <c r="I11" s="315"/>
      <c r="J11" s="111">
        <f t="shared" ref="J11:J31" si="0">+I11*H11/100</f>
        <v>0</v>
      </c>
      <c r="K11" s="111">
        <f t="shared" ref="K11:K31" si="1">+I11+J11</f>
        <v>0</v>
      </c>
      <c r="L11" s="112">
        <f t="shared" ref="L11:L31" si="2">+I11*D11*F11</f>
        <v>0</v>
      </c>
      <c r="M11" s="112">
        <f t="shared" ref="M11:M31" si="3">+J11*D11*F11</f>
        <v>0</v>
      </c>
      <c r="N11" s="206">
        <f>+L11+M11</f>
        <v>0</v>
      </c>
    </row>
    <row r="12" spans="1:45" ht="89.25" x14ac:dyDescent="0.2">
      <c r="A12" s="427" t="s">
        <v>395</v>
      </c>
      <c r="B12" s="388" t="s">
        <v>396</v>
      </c>
      <c r="C12" s="464" t="s">
        <v>21</v>
      </c>
      <c r="D12" s="387">
        <v>1000</v>
      </c>
      <c r="E12" s="395" t="s">
        <v>165</v>
      </c>
      <c r="F12" s="466">
        <v>12</v>
      </c>
      <c r="G12" s="79" t="s">
        <v>15</v>
      </c>
      <c r="H12" s="312"/>
      <c r="I12" s="315"/>
      <c r="J12" s="111">
        <f t="shared" si="0"/>
        <v>0</v>
      </c>
      <c r="K12" s="111">
        <f t="shared" si="1"/>
        <v>0</v>
      </c>
      <c r="L12" s="112">
        <f t="shared" si="2"/>
        <v>0</v>
      </c>
      <c r="M12" s="112">
        <f t="shared" si="3"/>
        <v>0</v>
      </c>
      <c r="N12" s="206">
        <f t="shared" ref="N12:N31" si="4">+L12+M12</f>
        <v>0</v>
      </c>
    </row>
    <row r="13" spans="1:45" s="47" customFormat="1" ht="102" x14ac:dyDescent="0.2">
      <c r="A13" s="427" t="s">
        <v>16</v>
      </c>
      <c r="B13" s="388" t="s">
        <v>397</v>
      </c>
      <c r="C13" s="464" t="s">
        <v>14</v>
      </c>
      <c r="D13" s="387">
        <v>19057</v>
      </c>
      <c r="E13" s="395" t="s">
        <v>164</v>
      </c>
      <c r="F13" s="466">
        <v>6</v>
      </c>
      <c r="G13" s="79" t="s">
        <v>15</v>
      </c>
      <c r="H13" s="312"/>
      <c r="I13" s="315"/>
      <c r="J13" s="111">
        <f t="shared" si="0"/>
        <v>0</v>
      </c>
      <c r="K13" s="111">
        <f t="shared" si="1"/>
        <v>0</v>
      </c>
      <c r="L13" s="112">
        <f t="shared" si="2"/>
        <v>0</v>
      </c>
      <c r="M13" s="112">
        <f t="shared" si="3"/>
        <v>0</v>
      </c>
      <c r="N13" s="206">
        <f t="shared" si="4"/>
        <v>0</v>
      </c>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row>
    <row r="14" spans="1:45" ht="63.75" x14ac:dyDescent="0.2">
      <c r="A14" s="427" t="s">
        <v>17</v>
      </c>
      <c r="B14" s="388" t="s">
        <v>398</v>
      </c>
      <c r="C14" s="464" t="s">
        <v>14</v>
      </c>
      <c r="D14" s="387">
        <v>19057</v>
      </c>
      <c r="E14" s="395" t="s">
        <v>164</v>
      </c>
      <c r="F14" s="588">
        <v>25</v>
      </c>
      <c r="G14" s="79" t="s">
        <v>15</v>
      </c>
      <c r="H14" s="312"/>
      <c r="I14" s="315"/>
      <c r="J14" s="111">
        <f t="shared" si="0"/>
        <v>0</v>
      </c>
      <c r="K14" s="111">
        <f t="shared" si="1"/>
        <v>0</v>
      </c>
      <c r="L14" s="112">
        <f t="shared" si="2"/>
        <v>0</v>
      </c>
      <c r="M14" s="112">
        <f t="shared" si="3"/>
        <v>0</v>
      </c>
      <c r="N14" s="206">
        <f t="shared" si="4"/>
        <v>0</v>
      </c>
    </row>
    <row r="15" spans="1:45" ht="51" x14ac:dyDescent="0.2">
      <c r="A15" s="427" t="s">
        <v>399</v>
      </c>
      <c r="B15" s="388" t="s">
        <v>400</v>
      </c>
      <c r="C15" s="464" t="s">
        <v>14</v>
      </c>
      <c r="D15" s="387">
        <v>38425</v>
      </c>
      <c r="E15" s="395" t="s">
        <v>165</v>
      </c>
      <c r="F15" s="588">
        <v>25</v>
      </c>
      <c r="G15" s="79" t="s">
        <v>15</v>
      </c>
      <c r="H15" s="312"/>
      <c r="I15" s="315"/>
      <c r="J15" s="111">
        <f t="shared" si="0"/>
        <v>0</v>
      </c>
      <c r="K15" s="111">
        <f t="shared" si="1"/>
        <v>0</v>
      </c>
      <c r="L15" s="112">
        <f t="shared" si="2"/>
        <v>0</v>
      </c>
      <c r="M15" s="112">
        <f t="shared" si="3"/>
        <v>0</v>
      </c>
      <c r="N15" s="206">
        <f t="shared" si="4"/>
        <v>0</v>
      </c>
    </row>
    <row r="16" spans="1:45" ht="84.75" customHeight="1" x14ac:dyDescent="0.2">
      <c r="A16" s="427" t="s">
        <v>19</v>
      </c>
      <c r="B16" s="388" t="s">
        <v>150</v>
      </c>
      <c r="C16" s="464" t="s">
        <v>38</v>
      </c>
      <c r="D16" s="387">
        <v>4430</v>
      </c>
      <c r="E16" s="395" t="s">
        <v>164</v>
      </c>
      <c r="F16" s="588">
        <v>52</v>
      </c>
      <c r="G16" s="79" t="s">
        <v>15</v>
      </c>
      <c r="H16" s="312"/>
      <c r="I16" s="315"/>
      <c r="J16" s="111">
        <f t="shared" si="0"/>
        <v>0</v>
      </c>
      <c r="K16" s="111">
        <f t="shared" si="1"/>
        <v>0</v>
      </c>
      <c r="L16" s="112">
        <f t="shared" si="2"/>
        <v>0</v>
      </c>
      <c r="M16" s="112">
        <f t="shared" si="3"/>
        <v>0</v>
      </c>
      <c r="N16" s="206">
        <f t="shared" si="4"/>
        <v>0</v>
      </c>
    </row>
    <row r="17" spans="1:16" ht="72" customHeight="1" x14ac:dyDescent="0.2">
      <c r="A17" s="427" t="s">
        <v>20</v>
      </c>
      <c r="B17" s="388" t="s">
        <v>401</v>
      </c>
      <c r="C17" s="464" t="s">
        <v>21</v>
      </c>
      <c r="D17" s="387">
        <v>20490</v>
      </c>
      <c r="E17" s="395" t="s">
        <v>164</v>
      </c>
      <c r="F17" s="588">
        <v>52</v>
      </c>
      <c r="G17" s="79" t="s">
        <v>15</v>
      </c>
      <c r="H17" s="312"/>
      <c r="I17" s="315"/>
      <c r="J17" s="111">
        <f t="shared" si="0"/>
        <v>0</v>
      </c>
      <c r="K17" s="111">
        <f t="shared" si="1"/>
        <v>0</v>
      </c>
      <c r="L17" s="112">
        <f t="shared" si="2"/>
        <v>0</v>
      </c>
      <c r="M17" s="112">
        <f t="shared" si="3"/>
        <v>0</v>
      </c>
      <c r="N17" s="206">
        <f t="shared" si="4"/>
        <v>0</v>
      </c>
    </row>
    <row r="18" spans="1:16" ht="71.25" customHeight="1" x14ac:dyDescent="0.2">
      <c r="A18" s="427" t="s">
        <v>402</v>
      </c>
      <c r="B18" s="388" t="s">
        <v>403</v>
      </c>
      <c r="C18" s="464" t="s">
        <v>21</v>
      </c>
      <c r="D18" s="387">
        <v>20490</v>
      </c>
      <c r="E18" s="395" t="s">
        <v>165</v>
      </c>
      <c r="F18" s="588">
        <v>52</v>
      </c>
      <c r="G18" s="79" t="s">
        <v>15</v>
      </c>
      <c r="H18" s="312"/>
      <c r="I18" s="315"/>
      <c r="J18" s="111">
        <f t="shared" si="0"/>
        <v>0</v>
      </c>
      <c r="K18" s="111">
        <f t="shared" si="1"/>
        <v>0</v>
      </c>
      <c r="L18" s="112">
        <f t="shared" si="2"/>
        <v>0</v>
      </c>
      <c r="M18" s="112">
        <f t="shared" si="3"/>
        <v>0</v>
      </c>
      <c r="N18" s="206">
        <f t="shared" si="4"/>
        <v>0</v>
      </c>
    </row>
    <row r="19" spans="1:16" ht="102" x14ac:dyDescent="0.2">
      <c r="A19" s="427" t="s">
        <v>22</v>
      </c>
      <c r="B19" s="515" t="s">
        <v>404</v>
      </c>
      <c r="C19" s="464" t="s">
        <v>21</v>
      </c>
      <c r="D19" s="387">
        <v>4000</v>
      </c>
      <c r="E19" s="395" t="s">
        <v>164</v>
      </c>
      <c r="F19" s="588">
        <v>26</v>
      </c>
      <c r="G19" s="79" t="s">
        <v>15</v>
      </c>
      <c r="H19" s="312"/>
      <c r="I19" s="315"/>
      <c r="J19" s="111">
        <f t="shared" si="0"/>
        <v>0</v>
      </c>
      <c r="K19" s="111">
        <f t="shared" si="1"/>
        <v>0</v>
      </c>
      <c r="L19" s="112">
        <f t="shared" si="2"/>
        <v>0</v>
      </c>
      <c r="M19" s="112">
        <f t="shared" si="3"/>
        <v>0</v>
      </c>
      <c r="N19" s="206">
        <f t="shared" si="4"/>
        <v>0</v>
      </c>
    </row>
    <row r="20" spans="1:16" ht="76.5" x14ac:dyDescent="0.2">
      <c r="A20" s="427" t="s">
        <v>23</v>
      </c>
      <c r="B20" s="515" t="s">
        <v>405</v>
      </c>
      <c r="C20" s="464" t="s">
        <v>21</v>
      </c>
      <c r="D20" s="387">
        <v>18423</v>
      </c>
      <c r="E20" s="395" t="s">
        <v>164</v>
      </c>
      <c r="F20" s="588">
        <v>6</v>
      </c>
      <c r="G20" s="79" t="s">
        <v>15</v>
      </c>
      <c r="H20" s="312"/>
      <c r="I20" s="315"/>
      <c r="J20" s="111">
        <f t="shared" si="0"/>
        <v>0</v>
      </c>
      <c r="K20" s="111">
        <f t="shared" si="1"/>
        <v>0</v>
      </c>
      <c r="L20" s="112">
        <f t="shared" si="2"/>
        <v>0</v>
      </c>
      <c r="M20" s="112">
        <f t="shared" si="3"/>
        <v>0</v>
      </c>
      <c r="N20" s="206">
        <f t="shared" si="4"/>
        <v>0</v>
      </c>
    </row>
    <row r="21" spans="1:16" ht="85.5" customHeight="1" x14ac:dyDescent="0.2">
      <c r="A21" s="427" t="s">
        <v>36</v>
      </c>
      <c r="B21" s="515" t="s">
        <v>406</v>
      </c>
      <c r="C21" s="464" t="s">
        <v>151</v>
      </c>
      <c r="D21" s="387">
        <v>17</v>
      </c>
      <c r="E21" s="465" t="s">
        <v>27</v>
      </c>
      <c r="F21" s="588">
        <v>52</v>
      </c>
      <c r="G21" s="79" t="s">
        <v>15</v>
      </c>
      <c r="H21" s="312"/>
      <c r="I21" s="315"/>
      <c r="J21" s="111">
        <f t="shared" si="0"/>
        <v>0</v>
      </c>
      <c r="K21" s="111">
        <f t="shared" si="1"/>
        <v>0</v>
      </c>
      <c r="L21" s="112">
        <f t="shared" si="2"/>
        <v>0</v>
      </c>
      <c r="M21" s="112">
        <f t="shared" si="3"/>
        <v>0</v>
      </c>
      <c r="N21" s="206">
        <f t="shared" si="4"/>
        <v>0</v>
      </c>
    </row>
    <row r="22" spans="1:16" ht="54.75" customHeight="1" x14ac:dyDescent="0.2">
      <c r="A22" s="427" t="s">
        <v>49</v>
      </c>
      <c r="B22" s="515" t="s">
        <v>407</v>
      </c>
      <c r="C22" s="464" t="s">
        <v>152</v>
      </c>
      <c r="D22" s="589">
        <v>12</v>
      </c>
      <c r="E22" s="465" t="s">
        <v>27</v>
      </c>
      <c r="F22" s="466">
        <v>10</v>
      </c>
      <c r="G22" s="79" t="s">
        <v>15</v>
      </c>
      <c r="H22" s="312"/>
      <c r="I22" s="315"/>
      <c r="J22" s="111">
        <f t="shared" si="0"/>
        <v>0</v>
      </c>
      <c r="K22" s="111">
        <f t="shared" si="1"/>
        <v>0</v>
      </c>
      <c r="L22" s="112">
        <f t="shared" si="2"/>
        <v>0</v>
      </c>
      <c r="M22" s="112">
        <f t="shared" si="3"/>
        <v>0</v>
      </c>
      <c r="N22" s="206">
        <f t="shared" si="4"/>
        <v>0</v>
      </c>
    </row>
    <row r="23" spans="1:16" ht="76.5" x14ac:dyDescent="0.2">
      <c r="A23" s="427" t="s">
        <v>50</v>
      </c>
      <c r="B23" s="388" t="s">
        <v>408</v>
      </c>
      <c r="C23" s="464" t="s">
        <v>39</v>
      </c>
      <c r="D23" s="589">
        <v>1000</v>
      </c>
      <c r="E23" s="395" t="s">
        <v>164</v>
      </c>
      <c r="F23" s="466">
        <v>20</v>
      </c>
      <c r="G23" s="79" t="s">
        <v>15</v>
      </c>
      <c r="H23" s="312"/>
      <c r="I23" s="315"/>
      <c r="J23" s="111">
        <f t="shared" si="0"/>
        <v>0</v>
      </c>
      <c r="K23" s="111">
        <f t="shared" si="1"/>
        <v>0</v>
      </c>
      <c r="L23" s="112">
        <f t="shared" si="2"/>
        <v>0</v>
      </c>
      <c r="M23" s="112">
        <f t="shared" si="3"/>
        <v>0</v>
      </c>
      <c r="N23" s="206">
        <f t="shared" si="4"/>
        <v>0</v>
      </c>
    </row>
    <row r="24" spans="1:16" ht="71.25" customHeight="1" x14ac:dyDescent="0.2">
      <c r="A24" s="427" t="s">
        <v>59</v>
      </c>
      <c r="B24" s="515" t="s">
        <v>409</v>
      </c>
      <c r="C24" s="464" t="s">
        <v>39</v>
      </c>
      <c r="D24" s="589">
        <v>4455</v>
      </c>
      <c r="E24" s="395" t="s">
        <v>164</v>
      </c>
      <c r="F24" s="588">
        <v>6</v>
      </c>
      <c r="G24" s="79" t="s">
        <v>15</v>
      </c>
      <c r="H24" s="312"/>
      <c r="I24" s="315"/>
      <c r="J24" s="111">
        <f t="shared" si="0"/>
        <v>0</v>
      </c>
      <c r="K24" s="111">
        <f t="shared" si="1"/>
        <v>0</v>
      </c>
      <c r="L24" s="112">
        <f t="shared" si="2"/>
        <v>0</v>
      </c>
      <c r="M24" s="112">
        <f t="shared" si="3"/>
        <v>0</v>
      </c>
      <c r="N24" s="206">
        <f t="shared" si="4"/>
        <v>0</v>
      </c>
    </row>
    <row r="25" spans="1:16" ht="51" x14ac:dyDescent="0.2">
      <c r="A25" s="427" t="s">
        <v>52</v>
      </c>
      <c r="B25" s="515" t="s">
        <v>153</v>
      </c>
      <c r="C25" s="464" t="s">
        <v>39</v>
      </c>
      <c r="D25" s="589">
        <v>5455</v>
      </c>
      <c r="E25" s="395" t="s">
        <v>164</v>
      </c>
      <c r="F25" s="466">
        <v>52</v>
      </c>
      <c r="G25" s="463" t="s">
        <v>15</v>
      </c>
      <c r="H25" s="469"/>
      <c r="I25" s="315"/>
      <c r="J25" s="111">
        <f t="shared" si="0"/>
        <v>0</v>
      </c>
      <c r="K25" s="111">
        <f t="shared" si="1"/>
        <v>0</v>
      </c>
      <c r="L25" s="112">
        <f t="shared" si="2"/>
        <v>0</v>
      </c>
      <c r="M25" s="112">
        <f t="shared" si="3"/>
        <v>0</v>
      </c>
      <c r="N25" s="113">
        <f t="shared" si="4"/>
        <v>0</v>
      </c>
    </row>
    <row r="26" spans="1:16" customFormat="1" ht="96.75" customHeight="1" x14ac:dyDescent="0.2">
      <c r="A26" s="427" t="s">
        <v>51</v>
      </c>
      <c r="B26" s="388" t="s">
        <v>410</v>
      </c>
      <c r="C26" s="464" t="s">
        <v>18</v>
      </c>
      <c r="D26" s="387">
        <v>200</v>
      </c>
      <c r="E26" s="465" t="s">
        <v>34</v>
      </c>
      <c r="F26" s="466">
        <v>3</v>
      </c>
      <c r="G26" s="467" t="s">
        <v>15</v>
      </c>
      <c r="H26" s="470"/>
      <c r="I26" s="468"/>
      <c r="J26" s="407">
        <f t="shared" si="0"/>
        <v>0</v>
      </c>
      <c r="K26" s="407">
        <f t="shared" si="1"/>
        <v>0</v>
      </c>
      <c r="L26" s="408">
        <f t="shared" si="2"/>
        <v>0</v>
      </c>
      <c r="M26" s="408">
        <f t="shared" si="3"/>
        <v>0</v>
      </c>
      <c r="N26" s="113">
        <f t="shared" si="4"/>
        <v>0</v>
      </c>
      <c r="O26" s="471"/>
      <c r="P26" s="590"/>
    </row>
    <row r="27" spans="1:16" customFormat="1" ht="51" x14ac:dyDescent="0.2">
      <c r="A27" s="427" t="s">
        <v>53</v>
      </c>
      <c r="B27" s="515" t="s">
        <v>411</v>
      </c>
      <c r="C27" s="464" t="s">
        <v>30</v>
      </c>
      <c r="D27" s="387">
        <v>100</v>
      </c>
      <c r="E27" s="465" t="s">
        <v>27</v>
      </c>
      <c r="F27" s="466">
        <v>1</v>
      </c>
      <c r="G27" s="467" t="s">
        <v>15</v>
      </c>
      <c r="H27" s="312"/>
      <c r="I27" s="454"/>
      <c r="J27" s="407">
        <f>+I27*H27/100</f>
        <v>0</v>
      </c>
      <c r="K27" s="407">
        <f>+I27+J27</f>
        <v>0</v>
      </c>
      <c r="L27" s="408">
        <f>+I27*D27*F27</f>
        <v>0</v>
      </c>
      <c r="M27" s="408">
        <f>+J27*D27*F27</f>
        <v>0</v>
      </c>
      <c r="N27" s="409">
        <f>+L27+M27</f>
        <v>0</v>
      </c>
    </row>
    <row r="28" spans="1:16" customFormat="1" ht="64.5" customHeight="1" x14ac:dyDescent="0.2">
      <c r="A28" s="427" t="s">
        <v>54</v>
      </c>
      <c r="B28" s="388" t="s">
        <v>412</v>
      </c>
      <c r="C28" s="464" t="s">
        <v>93</v>
      </c>
      <c r="D28" s="387">
        <v>35</v>
      </c>
      <c r="E28" s="465" t="s">
        <v>27</v>
      </c>
      <c r="F28" s="466">
        <v>4</v>
      </c>
      <c r="G28" s="467" t="s">
        <v>15</v>
      </c>
      <c r="H28" s="312"/>
      <c r="I28" s="454"/>
      <c r="J28" s="407">
        <f t="shared" si="0"/>
        <v>0</v>
      </c>
      <c r="K28" s="407">
        <f t="shared" si="1"/>
        <v>0</v>
      </c>
      <c r="L28" s="408">
        <f t="shared" si="2"/>
        <v>0</v>
      </c>
      <c r="M28" s="408">
        <f t="shared" si="3"/>
        <v>0</v>
      </c>
      <c r="N28" s="409">
        <f t="shared" si="4"/>
        <v>0</v>
      </c>
    </row>
    <row r="29" spans="1:16" customFormat="1" ht="99" customHeight="1" x14ac:dyDescent="0.2">
      <c r="A29" s="427" t="s">
        <v>55</v>
      </c>
      <c r="B29" s="388" t="s">
        <v>319</v>
      </c>
      <c r="C29" s="464" t="s">
        <v>320</v>
      </c>
      <c r="D29" s="387">
        <v>97</v>
      </c>
      <c r="E29" s="465" t="s">
        <v>165</v>
      </c>
      <c r="F29" s="466">
        <v>12</v>
      </c>
      <c r="G29" s="467" t="s">
        <v>15</v>
      </c>
      <c r="H29" s="312"/>
      <c r="I29" s="454"/>
      <c r="J29" s="407">
        <f t="shared" si="0"/>
        <v>0</v>
      </c>
      <c r="K29" s="407">
        <f t="shared" si="1"/>
        <v>0</v>
      </c>
      <c r="L29" s="408">
        <f t="shared" si="2"/>
        <v>0</v>
      </c>
      <c r="M29" s="408">
        <f t="shared" si="3"/>
        <v>0</v>
      </c>
      <c r="N29" s="409">
        <f t="shared" si="4"/>
        <v>0</v>
      </c>
    </row>
    <row r="30" spans="1:16" customFormat="1" ht="111.75" customHeight="1" x14ac:dyDescent="0.2">
      <c r="A30" s="427" t="s">
        <v>56</v>
      </c>
      <c r="B30" s="388" t="s">
        <v>321</v>
      </c>
      <c r="C30" s="464" t="s">
        <v>322</v>
      </c>
      <c r="D30" s="387">
        <v>1000</v>
      </c>
      <c r="E30" s="465" t="s">
        <v>165</v>
      </c>
      <c r="F30" s="466">
        <v>10</v>
      </c>
      <c r="G30" s="467" t="s">
        <v>15</v>
      </c>
      <c r="H30" s="312"/>
      <c r="I30" s="454"/>
      <c r="J30" s="407">
        <f t="shared" si="0"/>
        <v>0</v>
      </c>
      <c r="K30" s="407">
        <f t="shared" si="1"/>
        <v>0</v>
      </c>
      <c r="L30" s="408">
        <f t="shared" si="2"/>
        <v>0</v>
      </c>
      <c r="M30" s="408">
        <f t="shared" si="3"/>
        <v>0</v>
      </c>
      <c r="N30" s="409">
        <f t="shared" si="4"/>
        <v>0</v>
      </c>
    </row>
    <row r="31" spans="1:16" customFormat="1" ht="120.75" customHeight="1" x14ac:dyDescent="0.2">
      <c r="A31" s="427" t="s">
        <v>58</v>
      </c>
      <c r="B31" s="388" t="s">
        <v>323</v>
      </c>
      <c r="C31" s="464" t="s">
        <v>324</v>
      </c>
      <c r="D31" s="387">
        <v>1768</v>
      </c>
      <c r="E31" s="465" t="s">
        <v>165</v>
      </c>
      <c r="F31" s="466">
        <v>10</v>
      </c>
      <c r="G31" s="467" t="s">
        <v>15</v>
      </c>
      <c r="H31" s="312"/>
      <c r="I31" s="454"/>
      <c r="J31" s="407">
        <f t="shared" si="0"/>
        <v>0</v>
      </c>
      <c r="K31" s="407">
        <f t="shared" si="1"/>
        <v>0</v>
      </c>
      <c r="L31" s="408">
        <f t="shared" si="2"/>
        <v>0</v>
      </c>
      <c r="M31" s="408">
        <f t="shared" si="3"/>
        <v>0</v>
      </c>
      <c r="N31" s="409">
        <f t="shared" si="4"/>
        <v>0</v>
      </c>
    </row>
    <row r="32" spans="1:16" ht="19.5" customHeight="1" x14ac:dyDescent="0.2">
      <c r="A32" s="257"/>
      <c r="B32" s="237"/>
      <c r="C32" s="238"/>
      <c r="D32" s="258"/>
      <c r="E32" s="259"/>
      <c r="F32" s="260"/>
      <c r="G32" s="20"/>
      <c r="H32" s="20"/>
      <c r="I32" s="20"/>
      <c r="J32" s="20"/>
      <c r="K32" s="461" t="s">
        <v>91</v>
      </c>
      <c r="L32" s="462">
        <f>SUM(L11:L31)</f>
        <v>0</v>
      </c>
      <c r="M32" s="462">
        <f>SUM(M11:M31)</f>
        <v>0</v>
      </c>
      <c r="N32" s="462">
        <f>SUM(N11:N31)</f>
        <v>0</v>
      </c>
    </row>
    <row r="33" spans="1:14" ht="58.5" customHeight="1" x14ac:dyDescent="0.2">
      <c r="A33" s="71"/>
      <c r="B33" s="24" t="s">
        <v>90</v>
      </c>
      <c r="C33" s="25"/>
      <c r="D33" s="26"/>
      <c r="E33" s="2"/>
      <c r="F33" s="8" t="s">
        <v>92</v>
      </c>
      <c r="G33" s="27"/>
      <c r="H33" s="116"/>
      <c r="I33" s="116"/>
      <c r="J33" s="116"/>
      <c r="K33" s="116"/>
      <c r="L33" s="117"/>
      <c r="M33" s="117"/>
      <c r="N33" s="118"/>
    </row>
    <row r="34" spans="1:14" customFormat="1" ht="143.25" customHeight="1" x14ac:dyDescent="0.2">
      <c r="A34" s="427" t="s">
        <v>57</v>
      </c>
      <c r="B34" s="388" t="s">
        <v>330</v>
      </c>
      <c r="C34" s="464" t="s">
        <v>39</v>
      </c>
      <c r="D34" s="387">
        <v>5455</v>
      </c>
      <c r="E34" s="395" t="s">
        <v>164</v>
      </c>
      <c r="F34" s="466">
        <v>10</v>
      </c>
      <c r="G34" s="472" t="s">
        <v>88</v>
      </c>
      <c r="H34" s="312">
        <f t="shared" ref="H34:H38" si="5">+$H$11</f>
        <v>0</v>
      </c>
      <c r="I34" s="315"/>
      <c r="J34" s="407">
        <f>+I34*H34/100</f>
        <v>0</v>
      </c>
      <c r="K34" s="407">
        <f>+I34+J34</f>
        <v>0</v>
      </c>
      <c r="L34" s="408">
        <f>+I34*D34*F34</f>
        <v>0</v>
      </c>
      <c r="M34" s="408">
        <f>+J34*D34*F34</f>
        <v>0</v>
      </c>
      <c r="N34" s="409">
        <f t="shared" ref="N34:N42" si="6">+L34+M34</f>
        <v>0</v>
      </c>
    </row>
    <row r="35" spans="1:14" customFormat="1" ht="129.75" customHeight="1" x14ac:dyDescent="0.2">
      <c r="A35" s="427" t="s">
        <v>60</v>
      </c>
      <c r="B35" s="388" t="s">
        <v>331</v>
      </c>
      <c r="C35" s="464" t="s">
        <v>39</v>
      </c>
      <c r="D35" s="387">
        <v>5455</v>
      </c>
      <c r="E35" s="395" t="s">
        <v>164</v>
      </c>
      <c r="F35" s="466">
        <v>20</v>
      </c>
      <c r="G35" s="472" t="s">
        <v>88</v>
      </c>
      <c r="H35" s="469">
        <f t="shared" si="5"/>
        <v>0</v>
      </c>
      <c r="I35" s="315"/>
      <c r="J35" s="407">
        <f>+I35*H35/100</f>
        <v>0</v>
      </c>
      <c r="K35" s="407">
        <f>+I35+J35</f>
        <v>0</v>
      </c>
      <c r="L35" s="408">
        <f>+I35*D35*F35</f>
        <v>0</v>
      </c>
      <c r="M35" s="408">
        <f>+J35*D35*F35</f>
        <v>0</v>
      </c>
      <c r="N35" s="409">
        <f t="shared" si="6"/>
        <v>0</v>
      </c>
    </row>
    <row r="36" spans="1:14" customFormat="1" ht="102" x14ac:dyDescent="0.2">
      <c r="A36" s="427"/>
      <c r="B36" s="388" t="s">
        <v>325</v>
      </c>
      <c r="C36" s="464" t="s">
        <v>21</v>
      </c>
      <c r="D36" s="387">
        <v>21690</v>
      </c>
      <c r="E36" s="395" t="s">
        <v>165</v>
      </c>
      <c r="F36" s="466">
        <v>20</v>
      </c>
      <c r="G36" s="472" t="s">
        <v>88</v>
      </c>
      <c r="H36" s="312">
        <f t="shared" si="5"/>
        <v>0</v>
      </c>
      <c r="I36" s="315"/>
      <c r="J36" s="407">
        <f>+I36*H36/100</f>
        <v>0</v>
      </c>
      <c r="K36" s="407">
        <f>+I36+J36</f>
        <v>0</v>
      </c>
      <c r="L36" s="408">
        <f>+I36*D36*F36</f>
        <v>0</v>
      </c>
      <c r="M36" s="408">
        <f>+J36*D36*F36</f>
        <v>0</v>
      </c>
      <c r="N36" s="409">
        <f t="shared" si="6"/>
        <v>0</v>
      </c>
    </row>
    <row r="37" spans="1:14" customFormat="1" ht="153" x14ac:dyDescent="0.2">
      <c r="A37" s="427" t="s">
        <v>58</v>
      </c>
      <c r="B37" s="388" t="s">
        <v>332</v>
      </c>
      <c r="C37" s="464" t="s">
        <v>21</v>
      </c>
      <c r="D37" s="387">
        <v>21690</v>
      </c>
      <c r="E37" s="395" t="s">
        <v>164</v>
      </c>
      <c r="F37" s="466">
        <v>10</v>
      </c>
      <c r="G37" s="472" t="s">
        <v>88</v>
      </c>
      <c r="H37" s="469">
        <f t="shared" si="5"/>
        <v>0</v>
      </c>
      <c r="I37" s="315"/>
      <c r="J37" s="407">
        <f>+I37*H37/100</f>
        <v>0</v>
      </c>
      <c r="K37" s="407">
        <f>+I37+J37</f>
        <v>0</v>
      </c>
      <c r="L37" s="408">
        <f>+I37*D37*F37</f>
        <v>0</v>
      </c>
      <c r="M37" s="408">
        <f>+J37*D37*F37</f>
        <v>0</v>
      </c>
      <c r="N37" s="409">
        <f t="shared" si="6"/>
        <v>0</v>
      </c>
    </row>
    <row r="38" spans="1:14" customFormat="1" ht="118.5" customHeight="1" x14ac:dyDescent="0.2">
      <c r="A38" s="427" t="s">
        <v>57</v>
      </c>
      <c r="B38" s="388" t="s">
        <v>333</v>
      </c>
      <c r="C38" s="464" t="s">
        <v>21</v>
      </c>
      <c r="D38" s="387">
        <v>1392</v>
      </c>
      <c r="E38" s="395" t="s">
        <v>165</v>
      </c>
      <c r="F38" s="466">
        <v>15</v>
      </c>
      <c r="G38" s="472" t="s">
        <v>88</v>
      </c>
      <c r="H38" s="312">
        <f t="shared" si="5"/>
        <v>0</v>
      </c>
      <c r="I38" s="315"/>
      <c r="J38" s="407">
        <f t="shared" ref="J38:J42" si="7">+I38*H38/100</f>
        <v>0</v>
      </c>
      <c r="K38" s="407">
        <f t="shared" ref="K38:K42" si="8">+I38+J38</f>
        <v>0</v>
      </c>
      <c r="L38" s="408">
        <f t="shared" ref="L38:L42" si="9">+I38*D38*F38</f>
        <v>0</v>
      </c>
      <c r="M38" s="408">
        <f t="shared" ref="M38:M42" si="10">+J38*D38*F38</f>
        <v>0</v>
      </c>
      <c r="N38" s="409">
        <f t="shared" si="6"/>
        <v>0</v>
      </c>
    </row>
    <row r="39" spans="1:14" customFormat="1" ht="144.75" customHeight="1" x14ac:dyDescent="0.2">
      <c r="A39" s="427" t="s">
        <v>60</v>
      </c>
      <c r="B39" s="388" t="s">
        <v>334</v>
      </c>
      <c r="C39" s="464" t="s">
        <v>21</v>
      </c>
      <c r="D39" s="387">
        <v>1392</v>
      </c>
      <c r="E39" s="395" t="s">
        <v>165</v>
      </c>
      <c r="F39" s="466">
        <v>10</v>
      </c>
      <c r="G39" s="472" t="s">
        <v>88</v>
      </c>
      <c r="H39" s="469"/>
      <c r="I39" s="315"/>
      <c r="J39" s="407">
        <f t="shared" si="7"/>
        <v>0</v>
      </c>
      <c r="K39" s="407">
        <f t="shared" si="8"/>
        <v>0</v>
      </c>
      <c r="L39" s="408">
        <f t="shared" si="9"/>
        <v>0</v>
      </c>
      <c r="M39" s="408">
        <f t="shared" si="10"/>
        <v>0</v>
      </c>
      <c r="N39" s="409">
        <f t="shared" si="6"/>
        <v>0</v>
      </c>
    </row>
    <row r="40" spans="1:14" customFormat="1" ht="75.75" customHeight="1" x14ac:dyDescent="0.2">
      <c r="A40" s="427" t="s">
        <v>326</v>
      </c>
      <c r="B40" s="388" t="s">
        <v>94</v>
      </c>
      <c r="C40" s="464" t="s">
        <v>329</v>
      </c>
      <c r="D40" s="387">
        <v>18520</v>
      </c>
      <c r="E40" s="395" t="s">
        <v>165</v>
      </c>
      <c r="F40" s="466">
        <v>20</v>
      </c>
      <c r="G40" s="472" t="s">
        <v>88</v>
      </c>
      <c r="H40" s="312"/>
      <c r="I40" s="315"/>
      <c r="J40" s="407">
        <f t="shared" si="7"/>
        <v>0</v>
      </c>
      <c r="K40" s="407">
        <f t="shared" si="8"/>
        <v>0</v>
      </c>
      <c r="L40" s="408">
        <f t="shared" si="9"/>
        <v>0</v>
      </c>
      <c r="M40" s="408">
        <f t="shared" si="10"/>
        <v>0</v>
      </c>
      <c r="N40" s="409">
        <f t="shared" si="6"/>
        <v>0</v>
      </c>
    </row>
    <row r="41" spans="1:14" customFormat="1" ht="63.75" x14ac:dyDescent="0.2">
      <c r="A41" s="427" t="s">
        <v>327</v>
      </c>
      <c r="B41" s="388" t="s">
        <v>335</v>
      </c>
      <c r="C41" s="464" t="s">
        <v>227</v>
      </c>
      <c r="D41" s="473">
        <v>1</v>
      </c>
      <c r="E41" s="474" t="s">
        <v>226</v>
      </c>
      <c r="F41" s="466">
        <v>1</v>
      </c>
      <c r="G41" s="475" t="s">
        <v>88</v>
      </c>
      <c r="H41" s="469"/>
      <c r="I41" s="315"/>
      <c r="J41" s="407">
        <f t="shared" si="7"/>
        <v>0</v>
      </c>
      <c r="K41" s="407">
        <f t="shared" si="8"/>
        <v>0</v>
      </c>
      <c r="L41" s="408">
        <f t="shared" si="9"/>
        <v>0</v>
      </c>
      <c r="M41" s="408">
        <f t="shared" si="10"/>
        <v>0</v>
      </c>
      <c r="N41" s="409">
        <f t="shared" si="6"/>
        <v>0</v>
      </c>
    </row>
    <row r="42" spans="1:14" customFormat="1" ht="25.5" x14ac:dyDescent="0.2">
      <c r="A42" s="427" t="s">
        <v>336</v>
      </c>
      <c r="B42" s="388" t="s">
        <v>328</v>
      </c>
      <c r="C42" s="464" t="s">
        <v>329</v>
      </c>
      <c r="D42" s="473">
        <v>18520</v>
      </c>
      <c r="E42" s="474" t="s">
        <v>165</v>
      </c>
      <c r="F42" s="466">
        <v>1</v>
      </c>
      <c r="G42" s="464" t="s">
        <v>15</v>
      </c>
      <c r="H42" s="312"/>
      <c r="I42" s="315"/>
      <c r="J42" s="407">
        <f t="shared" si="7"/>
        <v>0</v>
      </c>
      <c r="K42" s="407">
        <f t="shared" si="8"/>
        <v>0</v>
      </c>
      <c r="L42" s="408">
        <f t="shared" si="9"/>
        <v>0</v>
      </c>
      <c r="M42" s="408">
        <f t="shared" si="10"/>
        <v>0</v>
      </c>
      <c r="N42" s="409">
        <f t="shared" si="6"/>
        <v>0</v>
      </c>
    </row>
    <row r="43" spans="1:14" customFormat="1" ht="23.25" customHeight="1" thickBot="1" x14ac:dyDescent="0.25">
      <c r="A43" s="453"/>
      <c r="B43" s="455"/>
      <c r="C43" s="425"/>
      <c r="D43" s="456"/>
      <c r="E43" s="457"/>
      <c r="F43" s="458"/>
      <c r="G43" s="425"/>
      <c r="H43" s="459"/>
      <c r="I43" s="476"/>
      <c r="J43" s="460"/>
      <c r="K43" s="461" t="s">
        <v>91</v>
      </c>
      <c r="L43" s="564">
        <f>SUM(L34:L42)</f>
        <v>0</v>
      </c>
      <c r="M43" s="565">
        <f>SUM(M34:M42)</f>
        <v>0</v>
      </c>
      <c r="N43" s="566">
        <f>SUM(N34:N42)</f>
        <v>0</v>
      </c>
    </row>
    <row r="44" spans="1:14" s="376" customFormat="1" ht="41.25" customHeight="1" thickBot="1" x14ac:dyDescent="0.25">
      <c r="A44" s="477"/>
      <c r="B44" s="478"/>
      <c r="C44" s="479"/>
      <c r="D44" s="478"/>
      <c r="E44" s="380"/>
      <c r="F44" s="480"/>
      <c r="G44" s="480" t="s">
        <v>379</v>
      </c>
      <c r="H44" s="481"/>
      <c r="I44" s="482"/>
      <c r="J44" s="483"/>
      <c r="K44" s="555" t="str">
        <f>A8</f>
        <v>1. sklop: Ljubljana (Vojkova, Dimičeva, Kranjčeva)</v>
      </c>
      <c r="L44" s="569">
        <f>SUM(L43,L32)</f>
        <v>0</v>
      </c>
      <c r="M44" s="570">
        <f>SUM(M43,M32)</f>
        <v>0</v>
      </c>
      <c r="N44" s="571">
        <f>SUM(N43,N32)</f>
        <v>0</v>
      </c>
    </row>
    <row r="45" spans="1:14" customFormat="1" x14ac:dyDescent="0.25">
      <c r="A45" s="484"/>
      <c r="B45" s="545" t="s">
        <v>375</v>
      </c>
      <c r="H45" s="486"/>
      <c r="I45" s="487"/>
      <c r="J45" s="485"/>
      <c r="K45" s="485"/>
      <c r="L45" s="567"/>
      <c r="M45" s="568"/>
      <c r="N45" s="568">
        <f>+N44-M44-L44</f>
        <v>0</v>
      </c>
    </row>
    <row r="46" spans="1:14" x14ac:dyDescent="0.25">
      <c r="A46" s="30"/>
      <c r="B46" s="546" t="s">
        <v>377</v>
      </c>
      <c r="I46" s="42"/>
      <c r="J46" s="40"/>
      <c r="K46" s="40"/>
      <c r="L46" s="13"/>
      <c r="M46" s="13"/>
      <c r="N46" s="201"/>
    </row>
    <row r="47" spans="1:14" x14ac:dyDescent="0.25">
      <c r="A47" s="30"/>
      <c r="B47" s="97" t="s">
        <v>376</v>
      </c>
      <c r="H47" s="42"/>
      <c r="I47" s="98"/>
      <c r="J47" s="40"/>
      <c r="K47" s="40"/>
      <c r="L47" s="14"/>
      <c r="M47" s="14"/>
      <c r="N47" s="14"/>
    </row>
    <row r="48" spans="1:14" x14ac:dyDescent="0.25">
      <c r="A48" s="30"/>
      <c r="B48" s="59" t="s">
        <v>225</v>
      </c>
      <c r="H48" s="40"/>
      <c r="I48" s="40"/>
      <c r="J48" s="40"/>
      <c r="K48" s="40"/>
      <c r="L48" s="40"/>
      <c r="M48" s="40"/>
      <c r="N48" s="14"/>
    </row>
    <row r="49" spans="1:14" s="149" customFormat="1" ht="14.25" x14ac:dyDescent="0.2">
      <c r="B49" s="59"/>
      <c r="G49" s="150"/>
      <c r="H49" s="165"/>
      <c r="I49" s="150"/>
    </row>
    <row r="50" spans="1:14" s="14" customFormat="1" ht="21" customHeight="1" x14ac:dyDescent="0.2">
      <c r="A50" s="43"/>
      <c r="B50" s="60"/>
      <c r="C50" s="48"/>
      <c r="D50" s="49"/>
      <c r="E50" s="48"/>
      <c r="F50" s="49"/>
      <c r="G50" s="49"/>
      <c r="H50" s="42"/>
      <c r="I50" s="40"/>
      <c r="J50" s="41"/>
      <c r="K50" s="41"/>
      <c r="L50" s="41"/>
      <c r="M50" s="41"/>
      <c r="N50" s="41"/>
    </row>
    <row r="52" spans="1:14" ht="62.25" customHeight="1" x14ac:dyDescent="0.25"/>
    <row r="58" spans="1:14" x14ac:dyDescent="0.25">
      <c r="B58" s="97"/>
    </row>
    <row r="63" spans="1:14" ht="55.5" customHeight="1" x14ac:dyDescent="0.25"/>
  </sheetData>
  <sheetProtection selectLockedCells="1"/>
  <mergeCells count="1">
    <mergeCell ref="C9:N9"/>
  </mergeCells>
  <phoneticPr fontId="11" type="noConversion"/>
  <conditionalFormatting sqref="C3:C4">
    <cfRule type="containsBlanks" dxfId="9" priority="5">
      <formula>LEN(TRIM(C3))=0</formula>
    </cfRule>
  </conditionalFormatting>
  <conditionalFormatting sqref="E4:F4">
    <cfRule type="containsBlanks" dxfId="8" priority="1">
      <formula>LEN(TRIM(E4))=0</formula>
    </cfRule>
  </conditionalFormatting>
  <pageMargins left="0.70866141732283472" right="0.70866141732283472" top="0.74803149606299213" bottom="0.74803149606299213" header="0.31496062992125984" footer="0.31496062992125984"/>
  <pageSetup paperSize="9" scale="53" fitToWidth="3" fitToHeight="3" orientation="landscape" r:id="rId1"/>
  <headerFooter>
    <oddHeader xml:space="preserve">&amp;L
</oddHeader>
    <oddFooter>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66"/>
  <sheetViews>
    <sheetView view="pageLayout" topLeftCell="A33" zoomScaleNormal="80" zoomScaleSheetLayoutView="82" workbookViewId="0">
      <selection activeCell="B43" sqref="B43"/>
    </sheetView>
  </sheetViews>
  <sheetFormatPr defaultRowHeight="15.75" x14ac:dyDescent="0.25"/>
  <cols>
    <col min="1" max="1" width="9.140625" style="45"/>
    <col min="2" max="2" width="36.85546875" style="58" customWidth="1"/>
    <col min="3" max="3" width="28.5703125" style="13" customWidth="1"/>
    <col min="4" max="4" width="23.7109375" style="13" customWidth="1"/>
    <col min="5" max="5" width="7.140625" style="13" customWidth="1"/>
    <col min="6" max="6" width="27.85546875" style="13" customWidth="1"/>
    <col min="7" max="7" width="11.5703125" style="13" customWidth="1"/>
    <col min="8" max="8" width="11.85546875" style="50" customWidth="1"/>
    <col min="9" max="9" width="11.5703125" style="120" customWidth="1"/>
    <col min="10" max="10" width="12" style="120" bestFit="1" customWidth="1"/>
    <col min="11" max="11" width="13" style="120" bestFit="1" customWidth="1"/>
    <col min="12" max="12" width="16.5703125" style="121" customWidth="1"/>
    <col min="13" max="13" width="15.5703125" style="121" customWidth="1"/>
    <col min="14" max="14" width="16.85546875" style="121" customWidth="1"/>
    <col min="15" max="16384" width="9.140625" style="13"/>
  </cols>
  <sheetData>
    <row r="1" spans="1:14" ht="25.5" customHeight="1" x14ac:dyDescent="0.25">
      <c r="A1" s="539" t="s">
        <v>263</v>
      </c>
      <c r="B1" s="540"/>
      <c r="C1" s="541"/>
      <c r="D1" s="541"/>
      <c r="E1" s="541"/>
      <c r="F1" s="541"/>
      <c r="G1" s="541"/>
      <c r="H1" s="542"/>
      <c r="I1" s="543"/>
      <c r="J1" s="543"/>
      <c r="K1" s="543"/>
      <c r="L1" s="544"/>
      <c r="M1" s="544"/>
      <c r="N1" s="544"/>
    </row>
    <row r="2" spans="1:14" ht="25.5" customHeight="1" thickBot="1" x14ac:dyDescent="0.3">
      <c r="A2" s="538" t="s">
        <v>254</v>
      </c>
      <c r="B2" s="537"/>
    </row>
    <row r="3" spans="1:14" s="59" customFormat="1" ht="33" customHeight="1" x14ac:dyDescent="0.2">
      <c r="A3" s="270"/>
      <c r="B3" s="271" t="s">
        <v>359</v>
      </c>
      <c r="C3" s="583"/>
      <c r="D3" s="532"/>
      <c r="E3" s="532"/>
      <c r="F3" s="532"/>
      <c r="G3" s="534"/>
      <c r="H3" s="532"/>
      <c r="I3" s="532"/>
      <c r="J3" s="532"/>
      <c r="K3" s="339"/>
      <c r="L3" s="339"/>
      <c r="M3" s="339"/>
      <c r="N3" s="340"/>
    </row>
    <row r="4" spans="1:14" s="59" customFormat="1" ht="33" customHeight="1" thickBot="1" x14ac:dyDescent="0.25">
      <c r="A4" s="269"/>
      <c r="B4" s="535" t="s">
        <v>253</v>
      </c>
      <c r="C4" s="584"/>
      <c r="D4" s="536"/>
      <c r="E4" s="536" t="s">
        <v>360</v>
      </c>
      <c r="F4" s="584"/>
      <c r="G4" s="536"/>
      <c r="H4" s="533"/>
      <c r="I4" s="533"/>
      <c r="J4" s="533"/>
      <c r="K4" s="341"/>
      <c r="L4" s="341"/>
      <c r="M4" s="341"/>
      <c r="N4" s="342"/>
    </row>
    <row r="5" spans="1:14" ht="16.5" thickBot="1" x14ac:dyDescent="0.3">
      <c r="B5" s="57"/>
      <c r="H5" s="40"/>
      <c r="I5" s="40"/>
      <c r="J5" s="40"/>
      <c r="K5" s="40"/>
      <c r="L5" s="99"/>
      <c r="M5" s="99"/>
      <c r="N5" s="100"/>
    </row>
    <row r="6" spans="1:14" s="1" customFormat="1" ht="63.75" x14ac:dyDescent="0.2">
      <c r="A6" s="10" t="s">
        <v>6</v>
      </c>
      <c r="B6" s="11" t="s">
        <v>257</v>
      </c>
      <c r="C6" s="10" t="s">
        <v>8</v>
      </c>
      <c r="D6" s="10" t="s">
        <v>114</v>
      </c>
      <c r="E6" s="10" t="s">
        <v>9</v>
      </c>
      <c r="F6" s="10" t="s">
        <v>89</v>
      </c>
      <c r="G6" s="38" t="s">
        <v>87</v>
      </c>
      <c r="H6" s="246" t="s">
        <v>221</v>
      </c>
      <c r="I6" s="311" t="s">
        <v>10</v>
      </c>
      <c r="J6" s="101" t="s">
        <v>41</v>
      </c>
      <c r="K6" s="101" t="s">
        <v>11</v>
      </c>
      <c r="L6" s="102" t="s">
        <v>84</v>
      </c>
      <c r="M6" s="102" t="s">
        <v>85</v>
      </c>
      <c r="N6" s="103" t="s">
        <v>86</v>
      </c>
    </row>
    <row r="7" spans="1:14" s="46" customFormat="1" ht="12.75" thickBot="1" x14ac:dyDescent="0.25">
      <c r="A7" s="193">
        <v>1</v>
      </c>
      <c r="B7" s="193">
        <v>2</v>
      </c>
      <c r="C7" s="193">
        <v>3</v>
      </c>
      <c r="D7" s="193">
        <v>4</v>
      </c>
      <c r="E7" s="193">
        <v>5</v>
      </c>
      <c r="F7" s="193">
        <v>6</v>
      </c>
      <c r="G7" s="194">
        <v>7</v>
      </c>
      <c r="H7" s="195">
        <v>9</v>
      </c>
      <c r="I7" s="195">
        <v>8</v>
      </c>
      <c r="J7" s="195" t="s">
        <v>46</v>
      </c>
      <c r="K7" s="195" t="s">
        <v>47</v>
      </c>
      <c r="L7" s="196" t="s">
        <v>173</v>
      </c>
      <c r="M7" s="196" t="s">
        <v>174</v>
      </c>
      <c r="N7" s="197" t="s">
        <v>48</v>
      </c>
    </row>
    <row r="8" spans="1:14" s="46" customFormat="1" thickBot="1" x14ac:dyDescent="0.25">
      <c r="A8" s="15" t="s">
        <v>176</v>
      </c>
      <c r="B8" s="54"/>
      <c r="C8" s="16"/>
      <c r="D8" s="16"/>
      <c r="E8" s="240"/>
      <c r="F8" s="240"/>
      <c r="G8" s="240"/>
      <c r="H8" s="198"/>
      <c r="I8" s="380"/>
      <c r="J8" s="198"/>
      <c r="K8" s="198"/>
      <c r="L8" s="199"/>
      <c r="M8" s="199"/>
      <c r="N8" s="200"/>
    </row>
    <row r="9" spans="1:14" ht="25.5" x14ac:dyDescent="0.2">
      <c r="A9" s="330">
        <v>2</v>
      </c>
      <c r="B9" s="379" t="s">
        <v>177</v>
      </c>
      <c r="C9" s="610" t="s">
        <v>261</v>
      </c>
      <c r="D9" s="611"/>
      <c r="E9" s="611"/>
      <c r="F9" s="611"/>
      <c r="G9" s="611"/>
      <c r="H9" s="611"/>
      <c r="I9" s="611"/>
      <c r="J9" s="611"/>
      <c r="K9" s="611"/>
      <c r="L9" s="611"/>
      <c r="M9" s="611"/>
      <c r="N9" s="612"/>
    </row>
    <row r="10" spans="1:14" ht="40.5" customHeight="1" x14ac:dyDescent="0.2">
      <c r="A10" s="262" t="s">
        <v>178</v>
      </c>
      <c r="B10" s="76" t="s">
        <v>179</v>
      </c>
      <c r="C10" s="77" t="s">
        <v>180</v>
      </c>
      <c r="D10" s="78">
        <v>20</v>
      </c>
      <c r="E10" s="70" t="s">
        <v>164</v>
      </c>
      <c r="F10" s="63">
        <v>5</v>
      </c>
      <c r="G10" s="80" t="s">
        <v>15</v>
      </c>
      <c r="H10" s="312"/>
      <c r="I10" s="315"/>
      <c r="J10" s="111">
        <f>+I10*H10/100</f>
        <v>0</v>
      </c>
      <c r="K10" s="111">
        <f>+I10+J10</f>
        <v>0</v>
      </c>
      <c r="L10" s="112">
        <f>+I10*D10*F10</f>
        <v>0</v>
      </c>
      <c r="M10" s="112">
        <f>+J10*D10*F10</f>
        <v>0</v>
      </c>
      <c r="N10" s="206">
        <f>+L10+M10</f>
        <v>0</v>
      </c>
    </row>
    <row r="11" spans="1:14" x14ac:dyDescent="0.2">
      <c r="A11" s="263"/>
      <c r="B11" s="131"/>
      <c r="C11" s="65"/>
      <c r="D11" s="66"/>
      <c r="E11" s="137"/>
      <c r="F11" s="63"/>
      <c r="G11" s="133"/>
      <c r="H11" s="381"/>
      <c r="I11" s="116"/>
      <c r="J11" s="116"/>
      <c r="K11" s="280" t="s">
        <v>91</v>
      </c>
      <c r="L11" s="279">
        <f>SUM(L10)</f>
        <v>0</v>
      </c>
      <c r="M11" s="279">
        <f>SUM(M10)</f>
        <v>0</v>
      </c>
      <c r="N11" s="218">
        <f>SUM(N10)</f>
        <v>0</v>
      </c>
    </row>
    <row r="12" spans="1:14" ht="42.75" x14ac:dyDescent="0.2">
      <c r="A12" s="217"/>
      <c r="B12" s="24" t="s">
        <v>90</v>
      </c>
      <c r="C12" s="25"/>
      <c r="D12" s="26"/>
      <c r="E12" s="2"/>
      <c r="F12" s="8" t="s">
        <v>224</v>
      </c>
      <c r="G12" s="27"/>
      <c r="H12" s="109"/>
      <c r="I12" s="116"/>
      <c r="J12" s="116"/>
      <c r="K12" s="116"/>
      <c r="L12" s="117"/>
      <c r="M12" s="117"/>
      <c r="N12" s="223"/>
    </row>
    <row r="13" spans="1:14" ht="132.75" customHeight="1" x14ac:dyDescent="0.2">
      <c r="A13" s="262" t="s">
        <v>181</v>
      </c>
      <c r="B13" s="76" t="s">
        <v>182</v>
      </c>
      <c r="C13" s="77" t="s">
        <v>39</v>
      </c>
      <c r="D13" s="78">
        <v>30</v>
      </c>
      <c r="E13" s="70" t="s">
        <v>164</v>
      </c>
      <c r="F13" s="63">
        <v>10</v>
      </c>
      <c r="G13" s="80" t="s">
        <v>88</v>
      </c>
      <c r="H13" s="312"/>
      <c r="I13" s="315"/>
      <c r="J13" s="111">
        <f>+I13*H13/100</f>
        <v>0</v>
      </c>
      <c r="K13" s="111">
        <f>+I13+J13</f>
        <v>0</v>
      </c>
      <c r="L13" s="112">
        <f>+I13*D13*F13</f>
        <v>0</v>
      </c>
      <c r="M13" s="112">
        <f>+J13*D13*F13</f>
        <v>0</v>
      </c>
      <c r="N13" s="206">
        <f>+L13+M13</f>
        <v>0</v>
      </c>
    </row>
    <row r="14" spans="1:14" ht="90.75" customHeight="1" x14ac:dyDescent="0.2">
      <c r="A14" s="262" t="s">
        <v>183</v>
      </c>
      <c r="B14" s="76" t="s">
        <v>184</v>
      </c>
      <c r="C14" s="77" t="s">
        <v>39</v>
      </c>
      <c r="D14" s="78">
        <v>30</v>
      </c>
      <c r="E14" s="70" t="s">
        <v>164</v>
      </c>
      <c r="F14" s="63">
        <v>20</v>
      </c>
      <c r="G14" s="80" t="s">
        <v>88</v>
      </c>
      <c r="H14" s="312"/>
      <c r="I14" s="315"/>
      <c r="J14" s="111">
        <f>+I14*H14/100</f>
        <v>0</v>
      </c>
      <c r="K14" s="111">
        <f>+I14+J14</f>
        <v>0</v>
      </c>
      <c r="L14" s="112">
        <f>+I14*D14*F14</f>
        <v>0</v>
      </c>
      <c r="M14" s="112">
        <f>+J14*D14*F14</f>
        <v>0</v>
      </c>
      <c r="N14" s="206">
        <f>+L14+M14</f>
        <v>0</v>
      </c>
    </row>
    <row r="15" spans="1:14" ht="71.25" customHeight="1" x14ac:dyDescent="0.2">
      <c r="A15" s="262" t="s">
        <v>185</v>
      </c>
      <c r="B15" s="76" t="s">
        <v>223</v>
      </c>
      <c r="C15" s="77" t="s">
        <v>21</v>
      </c>
      <c r="D15" s="78">
        <v>250</v>
      </c>
      <c r="E15" s="70" t="s">
        <v>164</v>
      </c>
      <c r="F15" s="63">
        <v>10</v>
      </c>
      <c r="G15" s="80" t="s">
        <v>88</v>
      </c>
      <c r="H15" s="312"/>
      <c r="I15" s="315"/>
      <c r="J15" s="111">
        <f>+I15*H15/100</f>
        <v>0</v>
      </c>
      <c r="K15" s="111">
        <f>+I15+J15</f>
        <v>0</v>
      </c>
      <c r="L15" s="112">
        <f>+I15*D15*F15</f>
        <v>0</v>
      </c>
      <c r="M15" s="112">
        <f>+J15*D15*F15</f>
        <v>0</v>
      </c>
      <c r="N15" s="206">
        <f>+L15+M15</f>
        <v>0</v>
      </c>
    </row>
    <row r="16" spans="1:14" ht="64.5" customHeight="1" x14ac:dyDescent="0.2">
      <c r="A16" s="262" t="s">
        <v>186</v>
      </c>
      <c r="B16" s="76" t="s">
        <v>187</v>
      </c>
      <c r="C16" s="77" t="s">
        <v>21</v>
      </c>
      <c r="D16" s="78">
        <v>250</v>
      </c>
      <c r="E16" s="70" t="s">
        <v>164</v>
      </c>
      <c r="F16" s="63">
        <v>20</v>
      </c>
      <c r="G16" s="80" t="s">
        <v>88</v>
      </c>
      <c r="H16" s="312"/>
      <c r="I16" s="315"/>
      <c r="J16" s="111">
        <f>+I16*H16/100</f>
        <v>0</v>
      </c>
      <c r="K16" s="111">
        <f>+I16+J16</f>
        <v>0</v>
      </c>
      <c r="L16" s="112">
        <f>+I16*D16*F16</f>
        <v>0</v>
      </c>
      <c r="M16" s="112">
        <f>+J16*D16*F16</f>
        <v>0</v>
      </c>
      <c r="N16" s="206">
        <f>+L16+M16</f>
        <v>0</v>
      </c>
    </row>
    <row r="17" spans="1:14" ht="82.5" customHeight="1" x14ac:dyDescent="0.2">
      <c r="A17" s="292" t="s">
        <v>188</v>
      </c>
      <c r="B17" s="76" t="s">
        <v>249</v>
      </c>
      <c r="C17" s="183" t="s">
        <v>227</v>
      </c>
      <c r="D17" s="186">
        <v>1</v>
      </c>
      <c r="E17" s="374" t="s">
        <v>226</v>
      </c>
      <c r="F17" s="186">
        <v>1</v>
      </c>
      <c r="G17" s="80" t="s">
        <v>88</v>
      </c>
      <c r="H17" s="312"/>
      <c r="I17" s="315"/>
      <c r="J17" s="111">
        <f>+I17*H17/100</f>
        <v>0</v>
      </c>
      <c r="K17" s="111">
        <f>+I17+J17</f>
        <v>0</v>
      </c>
      <c r="L17" s="112">
        <f>+I17*D17*F17</f>
        <v>0</v>
      </c>
      <c r="M17" s="112">
        <f>+J17*D17*F17</f>
        <v>0</v>
      </c>
      <c r="N17" s="206">
        <f>+L17+M17</f>
        <v>0</v>
      </c>
    </row>
    <row r="18" spans="1:14" ht="24.75" customHeight="1" thickBot="1" x14ac:dyDescent="0.25">
      <c r="A18" s="283"/>
      <c r="B18" s="284"/>
      <c r="C18" s="284"/>
      <c r="D18" s="284"/>
      <c r="E18" s="284"/>
      <c r="F18" s="284"/>
      <c r="G18" s="285"/>
      <c r="H18" s="285"/>
      <c r="I18" s="285"/>
      <c r="J18" s="285"/>
      <c r="K18" s="286" t="s">
        <v>229</v>
      </c>
      <c r="L18" s="267">
        <f>SUM(L13:L17)</f>
        <v>0</v>
      </c>
      <c r="M18" s="267">
        <f>SUM(M13:M17)</f>
        <v>0</v>
      </c>
      <c r="N18" s="282">
        <f>SUM(N13:N17)</f>
        <v>0</v>
      </c>
    </row>
    <row r="19" spans="1:14" ht="51" x14ac:dyDescent="0.2">
      <c r="A19" s="214">
        <v>3</v>
      </c>
      <c r="B19" s="215" t="s">
        <v>252</v>
      </c>
      <c r="C19" s="610" t="s">
        <v>260</v>
      </c>
      <c r="D19" s="611"/>
      <c r="E19" s="611"/>
      <c r="F19" s="611"/>
      <c r="G19" s="611"/>
      <c r="H19" s="611"/>
      <c r="I19" s="611"/>
      <c r="J19" s="611"/>
      <c r="K19" s="611"/>
      <c r="L19" s="611"/>
      <c r="M19" s="611"/>
      <c r="N19" s="612"/>
    </row>
    <row r="20" spans="1:14" ht="38.25" hidden="1" x14ac:dyDescent="0.25">
      <c r="A20" s="261" t="s">
        <v>189</v>
      </c>
      <c r="B20" s="73" t="s">
        <v>44</v>
      </c>
      <c r="C20" s="61" t="s">
        <v>190</v>
      </c>
      <c r="D20" s="73"/>
      <c r="E20" s="18"/>
      <c r="F20" s="61" t="s">
        <v>191</v>
      </c>
      <c r="G20" s="21"/>
      <c r="H20" s="20"/>
      <c r="I20" s="20"/>
      <c r="J20" s="20"/>
      <c r="K20" s="20"/>
      <c r="L20" s="115"/>
      <c r="M20" s="115"/>
      <c r="N20" s="222"/>
    </row>
    <row r="21" spans="1:14" ht="95.25" customHeight="1" x14ac:dyDescent="0.2">
      <c r="A21" s="262" t="s">
        <v>192</v>
      </c>
      <c r="B21" s="76" t="s">
        <v>193</v>
      </c>
      <c r="C21" s="77" t="s">
        <v>180</v>
      </c>
      <c r="D21" s="78">
        <v>15600</v>
      </c>
      <c r="E21" s="70" t="s">
        <v>164</v>
      </c>
      <c r="F21" s="63">
        <v>4</v>
      </c>
      <c r="G21" s="80" t="s">
        <v>15</v>
      </c>
      <c r="H21" s="312"/>
      <c r="I21" s="315"/>
      <c r="J21" s="111">
        <f>+I21*H21/100</f>
        <v>0</v>
      </c>
      <c r="K21" s="111">
        <f>+I21+J21</f>
        <v>0</v>
      </c>
      <c r="L21" s="112">
        <f>+I21*D21*F21</f>
        <v>0</v>
      </c>
      <c r="M21" s="112">
        <f>+J21*D21*F21</f>
        <v>0</v>
      </c>
      <c r="N21" s="206">
        <f>+L21+M21</f>
        <v>0</v>
      </c>
    </row>
    <row r="22" spans="1:14" ht="16.5" thickBot="1" x14ac:dyDescent="0.25">
      <c r="A22" s="283"/>
      <c r="B22" s="284"/>
      <c r="C22" s="284"/>
      <c r="D22" s="284"/>
      <c r="E22" s="284"/>
      <c r="F22" s="284"/>
      <c r="G22" s="285"/>
      <c r="H22" s="285"/>
      <c r="I22" s="285"/>
      <c r="J22" s="285"/>
      <c r="K22" s="286" t="s">
        <v>229</v>
      </c>
      <c r="L22" s="267">
        <f>SUM(L21)</f>
        <v>0</v>
      </c>
      <c r="M22" s="267">
        <f>SUM(M21)</f>
        <v>0</v>
      </c>
      <c r="N22" s="268">
        <f>SUM(N21)</f>
        <v>0</v>
      </c>
    </row>
    <row r="23" spans="1:14" ht="38.25" x14ac:dyDescent="0.2">
      <c r="A23" s="264">
        <v>4</v>
      </c>
      <c r="B23" s="215" t="s">
        <v>413</v>
      </c>
      <c r="C23" s="610" t="s">
        <v>258</v>
      </c>
      <c r="D23" s="611"/>
      <c r="E23" s="611"/>
      <c r="F23" s="611"/>
      <c r="G23" s="611"/>
      <c r="H23" s="611"/>
      <c r="I23" s="611"/>
      <c r="J23" s="611"/>
      <c r="K23" s="611"/>
      <c r="L23" s="611"/>
      <c r="M23" s="611"/>
      <c r="N23" s="612"/>
    </row>
    <row r="24" spans="1:14" ht="51" hidden="1" x14ac:dyDescent="0.2">
      <c r="A24" s="205" t="s">
        <v>194</v>
      </c>
      <c r="B24" s="144" t="s">
        <v>44</v>
      </c>
      <c r="C24" s="145" t="s">
        <v>195</v>
      </c>
      <c r="D24" s="144" t="s">
        <v>45</v>
      </c>
      <c r="E24" s="146"/>
      <c r="F24" s="144" t="s">
        <v>196</v>
      </c>
      <c r="G24" s="21"/>
      <c r="H24" s="141"/>
      <c r="I24" s="141"/>
      <c r="J24" s="141"/>
      <c r="K24" s="141"/>
      <c r="L24" s="142"/>
      <c r="M24" s="142"/>
      <c r="N24" s="265"/>
    </row>
    <row r="25" spans="1:14" ht="73.5" customHeight="1" x14ac:dyDescent="0.2">
      <c r="A25" s="205" t="s">
        <v>197</v>
      </c>
      <c r="B25" s="76" t="s">
        <v>198</v>
      </c>
      <c r="C25" s="77" t="s">
        <v>199</v>
      </c>
      <c r="D25" s="78">
        <v>11040</v>
      </c>
      <c r="E25" s="70" t="s">
        <v>164</v>
      </c>
      <c r="F25" s="63">
        <v>6</v>
      </c>
      <c r="G25" s="68" t="s">
        <v>15</v>
      </c>
      <c r="H25" s="312"/>
      <c r="I25" s="316"/>
      <c r="J25" s="111">
        <f>+I25*H25/100</f>
        <v>0</v>
      </c>
      <c r="K25" s="111">
        <f>+I25+J25</f>
        <v>0</v>
      </c>
      <c r="L25" s="112">
        <f>+I25*D25*F25</f>
        <v>0</v>
      </c>
      <c r="M25" s="112">
        <f>+J25*D25*F25</f>
        <v>0</v>
      </c>
      <c r="N25" s="206">
        <f>+L25+M25</f>
        <v>0</v>
      </c>
    </row>
    <row r="26" spans="1:14" ht="16.5" thickBot="1" x14ac:dyDescent="0.25">
      <c r="A26" s="283"/>
      <c r="B26" s="284"/>
      <c r="C26" s="284"/>
      <c r="D26" s="284"/>
      <c r="E26" s="284"/>
      <c r="F26" s="284"/>
      <c r="G26" s="284"/>
      <c r="H26" s="285"/>
      <c r="I26" s="285"/>
      <c r="J26" s="285"/>
      <c r="K26" s="286" t="s">
        <v>229</v>
      </c>
      <c r="L26" s="286">
        <f>SUM(L25)</f>
        <v>0</v>
      </c>
      <c r="M26" s="286">
        <f>SUM(M25)</f>
        <v>0</v>
      </c>
      <c r="N26" s="289">
        <f>SUM(N25)</f>
        <v>0</v>
      </c>
    </row>
    <row r="27" spans="1:14" ht="38.25" x14ac:dyDescent="0.25">
      <c r="A27" s="220">
        <v>5</v>
      </c>
      <c r="B27" s="221" t="s">
        <v>266</v>
      </c>
      <c r="C27" s="616" t="s">
        <v>259</v>
      </c>
      <c r="D27" s="617"/>
      <c r="E27" s="617"/>
      <c r="F27" s="617"/>
      <c r="G27" s="617"/>
      <c r="H27" s="617"/>
      <c r="I27" s="617"/>
      <c r="J27" s="617"/>
      <c r="K27" s="617"/>
      <c r="L27" s="617"/>
      <c r="M27" s="617"/>
      <c r="N27" s="618"/>
    </row>
    <row r="28" spans="1:14" ht="38.25" hidden="1" x14ac:dyDescent="0.2">
      <c r="A28" s="216" t="s">
        <v>200</v>
      </c>
      <c r="B28" s="73" t="s">
        <v>44</v>
      </c>
      <c r="C28" s="390" t="s">
        <v>265</v>
      </c>
      <c r="D28" s="73" t="s">
        <v>45</v>
      </c>
      <c r="E28" s="18"/>
      <c r="F28" s="391" t="s">
        <v>267</v>
      </c>
      <c r="G28" s="21"/>
      <c r="H28" s="20"/>
      <c r="I28" s="115"/>
      <c r="J28" s="20"/>
      <c r="K28" s="20"/>
      <c r="L28" s="115"/>
      <c r="M28" s="115"/>
      <c r="N28" s="222"/>
    </row>
    <row r="29" spans="1:14" ht="58.5" customHeight="1" x14ac:dyDescent="0.2">
      <c r="A29" s="292" t="s">
        <v>201</v>
      </c>
      <c r="B29" s="72" t="s">
        <v>202</v>
      </c>
      <c r="C29" s="190" t="s">
        <v>14</v>
      </c>
      <c r="D29" s="191">
        <v>55000</v>
      </c>
      <c r="E29" s="185" t="s">
        <v>164</v>
      </c>
      <c r="F29" s="192">
        <v>7</v>
      </c>
      <c r="G29" s="190" t="s">
        <v>15</v>
      </c>
      <c r="H29" s="314"/>
      <c r="I29" s="317"/>
      <c r="J29" s="187">
        <f>+I29*H29/100</f>
        <v>0</v>
      </c>
      <c r="K29" s="187">
        <f>+I29+J29</f>
        <v>0</v>
      </c>
      <c r="L29" s="189">
        <f>+I29*D29*F29</f>
        <v>0</v>
      </c>
      <c r="M29" s="189">
        <f>+J29*D29*F29</f>
        <v>0</v>
      </c>
      <c r="N29" s="293">
        <f>+L29+M29</f>
        <v>0</v>
      </c>
    </row>
    <row r="30" spans="1:14" ht="16.5" thickBot="1" x14ac:dyDescent="0.25">
      <c r="A30" s="283"/>
      <c r="B30" s="284"/>
      <c r="C30" s="284"/>
      <c r="D30" s="284"/>
      <c r="E30" s="284"/>
      <c r="F30" s="284"/>
      <c r="G30" s="284"/>
      <c r="H30" s="285"/>
      <c r="I30" s="285"/>
      <c r="J30" s="285"/>
      <c r="K30" s="286" t="s">
        <v>229</v>
      </c>
      <c r="L30" s="286">
        <f>SUM(L29)</f>
        <v>0</v>
      </c>
      <c r="M30" s="286">
        <f>SUM(M29)</f>
        <v>0</v>
      </c>
      <c r="N30" s="289">
        <f>SUM(N29)</f>
        <v>0</v>
      </c>
    </row>
    <row r="31" spans="1:14" x14ac:dyDescent="0.25">
      <c r="A31" s="291">
        <v>6</v>
      </c>
      <c r="B31" s="236" t="s">
        <v>203</v>
      </c>
      <c r="C31" s="616" t="s">
        <v>259</v>
      </c>
      <c r="D31" s="617"/>
      <c r="E31" s="617"/>
      <c r="F31" s="617"/>
      <c r="G31" s="617"/>
      <c r="H31" s="617"/>
      <c r="I31" s="617"/>
      <c r="J31" s="617"/>
      <c r="K31" s="617"/>
      <c r="L31" s="617"/>
      <c r="M31" s="617"/>
      <c r="N31" s="618"/>
    </row>
    <row r="32" spans="1:14" ht="38.25" hidden="1" x14ac:dyDescent="0.25">
      <c r="A32" s="261" t="s">
        <v>204</v>
      </c>
      <c r="B32" s="143" t="s">
        <v>44</v>
      </c>
      <c r="C32" s="391" t="s">
        <v>268</v>
      </c>
      <c r="D32" s="73" t="s">
        <v>205</v>
      </c>
      <c r="E32" s="389"/>
      <c r="F32" s="391" t="s">
        <v>269</v>
      </c>
      <c r="G32" s="21"/>
      <c r="H32" s="20"/>
      <c r="I32" s="115"/>
      <c r="J32" s="20"/>
      <c r="K32" s="20"/>
      <c r="L32" s="115"/>
      <c r="M32" s="115"/>
      <c r="N32" s="222"/>
    </row>
    <row r="33" spans="1:14" ht="61.5" customHeight="1" x14ac:dyDescent="0.2">
      <c r="A33" s="205" t="s">
        <v>206</v>
      </c>
      <c r="B33" s="75" t="s">
        <v>125</v>
      </c>
      <c r="C33" s="68" t="s">
        <v>14</v>
      </c>
      <c r="D33" s="74">
        <v>32000</v>
      </c>
      <c r="E33" s="70" t="s">
        <v>164</v>
      </c>
      <c r="F33" s="8">
        <v>6</v>
      </c>
      <c r="G33" s="68" t="s">
        <v>15</v>
      </c>
      <c r="H33" s="312"/>
      <c r="I33" s="315"/>
      <c r="J33" s="111">
        <f>+I33*H33/100</f>
        <v>0</v>
      </c>
      <c r="K33" s="111">
        <f>+I33+J33</f>
        <v>0</v>
      </c>
      <c r="L33" s="112">
        <f>+I33*D33*F33</f>
        <v>0</v>
      </c>
      <c r="M33" s="112">
        <f>+J33*D33*F33</f>
        <v>0</v>
      </c>
      <c r="N33" s="206">
        <f>+L33+M33</f>
        <v>0</v>
      </c>
    </row>
    <row r="34" spans="1:14" ht="39.75" customHeight="1" x14ac:dyDescent="0.2">
      <c r="A34" s="205" t="s">
        <v>207</v>
      </c>
      <c r="B34" s="75" t="s">
        <v>208</v>
      </c>
      <c r="C34" s="68" t="s">
        <v>29</v>
      </c>
      <c r="D34" s="74">
        <v>3500</v>
      </c>
      <c r="E34" s="70" t="s">
        <v>164</v>
      </c>
      <c r="F34" s="8">
        <v>2</v>
      </c>
      <c r="G34" s="68" t="s">
        <v>15</v>
      </c>
      <c r="H34" s="312"/>
      <c r="I34" s="315"/>
      <c r="J34" s="111">
        <f>+I34*H34/100</f>
        <v>0</v>
      </c>
      <c r="K34" s="111">
        <f>+I34+J34</f>
        <v>0</v>
      </c>
      <c r="L34" s="112">
        <f>+I34*D34*F34</f>
        <v>0</v>
      </c>
      <c r="M34" s="112">
        <f>+J34*D34*F34</f>
        <v>0</v>
      </c>
      <c r="N34" s="206">
        <f>+L34+M34</f>
        <v>0</v>
      </c>
    </row>
    <row r="35" spans="1:14" ht="33.75" customHeight="1" x14ac:dyDescent="0.2">
      <c r="A35" s="205" t="s">
        <v>209</v>
      </c>
      <c r="B35" s="75" t="s">
        <v>210</v>
      </c>
      <c r="C35" s="68" t="s">
        <v>14</v>
      </c>
      <c r="D35" s="74">
        <v>2000</v>
      </c>
      <c r="E35" s="70" t="s">
        <v>164</v>
      </c>
      <c r="F35" s="8">
        <v>2</v>
      </c>
      <c r="G35" s="68" t="s">
        <v>15</v>
      </c>
      <c r="H35" s="312"/>
      <c r="I35" s="315"/>
      <c r="J35" s="111">
        <f>+I35*H35/100</f>
        <v>0</v>
      </c>
      <c r="K35" s="111">
        <f>+I35+J35</f>
        <v>0</v>
      </c>
      <c r="L35" s="112">
        <f>+I35*D35*F35</f>
        <v>0</v>
      </c>
      <c r="M35" s="112">
        <f>+J35*D35*F35</f>
        <v>0</v>
      </c>
      <c r="N35" s="206">
        <f>+L35+M35</f>
        <v>0</v>
      </c>
    </row>
    <row r="36" spans="1:14" x14ac:dyDescent="0.2">
      <c r="A36" s="295"/>
      <c r="B36" s="26"/>
      <c r="C36" s="26"/>
      <c r="D36" s="26"/>
      <c r="E36" s="26"/>
      <c r="F36" s="26"/>
      <c r="G36" s="25"/>
      <c r="H36" s="117"/>
      <c r="I36" s="116"/>
      <c r="J36" s="116"/>
      <c r="K36" s="279" t="s">
        <v>228</v>
      </c>
      <c r="L36" s="279">
        <f>SUM(L33:L35)</f>
        <v>0</v>
      </c>
      <c r="M36" s="279">
        <f>SUM(M33:M35)</f>
        <v>0</v>
      </c>
      <c r="N36" s="290">
        <f>SUM(N33:N35)</f>
        <v>0</v>
      </c>
    </row>
    <row r="37" spans="1:14" ht="42.75" x14ac:dyDescent="0.2">
      <c r="A37" s="217"/>
      <c r="B37" s="24" t="s">
        <v>90</v>
      </c>
      <c r="C37" s="79"/>
      <c r="D37" s="23"/>
      <c r="E37" s="7"/>
      <c r="F37" s="8" t="s">
        <v>92</v>
      </c>
      <c r="G37" s="22"/>
      <c r="H37" s="126"/>
      <c r="I37" s="126"/>
      <c r="J37" s="126"/>
      <c r="K37" s="126"/>
      <c r="L37" s="287"/>
      <c r="M37" s="287"/>
      <c r="N37" s="288"/>
    </row>
    <row r="38" spans="1:14" ht="96" customHeight="1" x14ac:dyDescent="0.2">
      <c r="A38" s="205" t="s">
        <v>212</v>
      </c>
      <c r="B38" s="75" t="s">
        <v>213</v>
      </c>
      <c r="C38" s="68" t="s">
        <v>214</v>
      </c>
      <c r="D38" s="74">
        <v>300</v>
      </c>
      <c r="E38" s="70" t="s">
        <v>164</v>
      </c>
      <c r="F38" s="95">
        <v>20</v>
      </c>
      <c r="G38" s="68" t="s">
        <v>88</v>
      </c>
      <c r="H38" s="312"/>
      <c r="I38" s="315"/>
      <c r="J38" s="111">
        <f>+I38*H38/100</f>
        <v>0</v>
      </c>
      <c r="K38" s="111">
        <f>+I38+J38</f>
        <v>0</v>
      </c>
      <c r="L38" s="112">
        <f>+I38*D38*F38</f>
        <v>0</v>
      </c>
      <c r="M38" s="112">
        <f>+J38*D38*F38</f>
        <v>0</v>
      </c>
      <c r="N38" s="206">
        <f>+L38+M38</f>
        <v>0</v>
      </c>
    </row>
    <row r="39" spans="1:14" ht="126.75" customHeight="1" x14ac:dyDescent="0.2">
      <c r="A39" s="205" t="s">
        <v>215</v>
      </c>
      <c r="B39" s="75" t="s">
        <v>216</v>
      </c>
      <c r="C39" s="68" t="s">
        <v>31</v>
      </c>
      <c r="D39" s="74">
        <v>6000</v>
      </c>
      <c r="E39" s="70" t="s">
        <v>164</v>
      </c>
      <c r="F39" s="95">
        <v>10</v>
      </c>
      <c r="G39" s="68" t="s">
        <v>88</v>
      </c>
      <c r="H39" s="312"/>
      <c r="I39" s="315"/>
      <c r="J39" s="111">
        <f>+I39*H39/100</f>
        <v>0</v>
      </c>
      <c r="K39" s="111">
        <f>+I39+J39</f>
        <v>0</v>
      </c>
      <c r="L39" s="112">
        <f>+I39*D39*F39</f>
        <v>0</v>
      </c>
      <c r="M39" s="112">
        <f>+J39*D39*F39</f>
        <v>0</v>
      </c>
      <c r="N39" s="206">
        <f>+L39+M39</f>
        <v>0</v>
      </c>
    </row>
    <row r="40" spans="1:14" ht="93.75" customHeight="1" x14ac:dyDescent="0.2">
      <c r="A40" s="205" t="s">
        <v>217</v>
      </c>
      <c r="B40" s="75" t="s">
        <v>218</v>
      </c>
      <c r="C40" s="68" t="s">
        <v>219</v>
      </c>
      <c r="D40" s="74">
        <v>2000</v>
      </c>
      <c r="E40" s="70" t="s">
        <v>164</v>
      </c>
      <c r="F40" s="95">
        <v>20</v>
      </c>
      <c r="G40" s="68" t="s">
        <v>88</v>
      </c>
      <c r="H40" s="312"/>
      <c r="I40" s="315"/>
      <c r="J40" s="111">
        <f>+I40*H40/100</f>
        <v>0</v>
      </c>
      <c r="K40" s="111">
        <f>+I40+J40</f>
        <v>0</v>
      </c>
      <c r="L40" s="112">
        <f>+I40*D40*F40</f>
        <v>0</v>
      </c>
      <c r="M40" s="112">
        <f>+J40*D40*F40</f>
        <v>0</v>
      </c>
      <c r="N40" s="206">
        <f>+L40+M40</f>
        <v>0</v>
      </c>
    </row>
    <row r="41" spans="1:14" ht="93" customHeight="1" x14ac:dyDescent="0.2">
      <c r="A41" s="292" t="s">
        <v>220</v>
      </c>
      <c r="B41" s="76" t="s">
        <v>249</v>
      </c>
      <c r="C41" s="183" t="s">
        <v>227</v>
      </c>
      <c r="D41" s="186">
        <v>1</v>
      </c>
      <c r="E41" s="374" t="s">
        <v>226</v>
      </c>
      <c r="F41" s="186">
        <v>1</v>
      </c>
      <c r="G41" s="80" t="s">
        <v>88</v>
      </c>
      <c r="H41" s="312"/>
      <c r="I41" s="315"/>
      <c r="J41" s="111">
        <f>+I41*H41/100</f>
        <v>0</v>
      </c>
      <c r="K41" s="111">
        <f>+I41+J41</f>
        <v>0</v>
      </c>
      <c r="L41" s="112">
        <f>+I41*D41*F41</f>
        <v>0</v>
      </c>
      <c r="M41" s="112">
        <f>+J41*D41*F41</f>
        <v>0</v>
      </c>
      <c r="N41" s="206">
        <f>+L41+M41</f>
        <v>0</v>
      </c>
    </row>
    <row r="42" spans="1:14" ht="16.5" thickBot="1" x14ac:dyDescent="0.25">
      <c r="A42" s="219"/>
      <c r="B42" s="297"/>
      <c r="C42" s="298"/>
      <c r="D42" s="299"/>
      <c r="E42" s="300"/>
      <c r="F42" s="301"/>
      <c r="G42" s="298"/>
      <c r="H42" s="302"/>
      <c r="I42" s="303"/>
      <c r="J42" s="304"/>
      <c r="K42" s="286" t="s">
        <v>229</v>
      </c>
      <c r="L42" s="309">
        <f>SUM(L38:L41)</f>
        <v>0</v>
      </c>
      <c r="M42" s="267">
        <f>SUM(M38:M41)</f>
        <v>0</v>
      </c>
      <c r="N42" s="310">
        <f>SUM(N38:N41)</f>
        <v>0</v>
      </c>
    </row>
    <row r="43" spans="1:14" s="426" customFormat="1" ht="122.25" customHeight="1" x14ac:dyDescent="0.2">
      <c r="A43" s="424">
        <v>7</v>
      </c>
      <c r="B43" s="493" t="s">
        <v>429</v>
      </c>
      <c r="C43" s="613" t="s">
        <v>383</v>
      </c>
      <c r="D43" s="614"/>
      <c r="E43" s="614"/>
      <c r="F43" s="614"/>
      <c r="G43" s="614"/>
      <c r="H43" s="614"/>
      <c r="I43" s="614"/>
      <c r="J43" s="614"/>
      <c r="K43" s="614"/>
      <c r="L43" s="614"/>
      <c r="M43" s="614"/>
      <c r="N43" s="615"/>
    </row>
    <row r="44" spans="1:14" s="426" customFormat="1" ht="47.25" hidden="1" customHeight="1" x14ac:dyDescent="0.2">
      <c r="A44" s="424" t="s">
        <v>83</v>
      </c>
      <c r="B44" s="415" t="s">
        <v>44</v>
      </c>
      <c r="C44" s="451" t="s">
        <v>352</v>
      </c>
      <c r="D44" s="415" t="s">
        <v>45</v>
      </c>
      <c r="E44" s="494"/>
      <c r="F44" s="497"/>
      <c r="G44" s="498"/>
      <c r="H44" s="499"/>
      <c r="I44" s="500"/>
      <c r="J44" s="500"/>
      <c r="K44" s="500"/>
      <c r="L44" s="500"/>
      <c r="M44" s="500"/>
      <c r="N44" s="500"/>
    </row>
    <row r="45" spans="1:14" s="426" customFormat="1" ht="121.5" customHeight="1" x14ac:dyDescent="0.2">
      <c r="A45" s="292" t="s">
        <v>61</v>
      </c>
      <c r="B45" s="397" t="s">
        <v>337</v>
      </c>
      <c r="C45" s="393" t="s">
        <v>24</v>
      </c>
      <c r="D45" s="394">
        <v>8175</v>
      </c>
      <c r="E45" s="520" t="s">
        <v>306</v>
      </c>
      <c r="F45" s="396">
        <v>10</v>
      </c>
      <c r="G45" s="393" t="s">
        <v>15</v>
      </c>
      <c r="H45" s="312"/>
      <c r="I45" s="315"/>
      <c r="J45" s="407">
        <f t="shared" ref="J45:J52" si="0">+I45*H45/100</f>
        <v>0</v>
      </c>
      <c r="K45" s="407">
        <f t="shared" ref="K45:K52" si="1">+I45+J45</f>
        <v>0</v>
      </c>
      <c r="L45" s="408">
        <f t="shared" ref="L45:L52" si="2">+I45*D45*F45</f>
        <v>0</v>
      </c>
      <c r="M45" s="408">
        <f t="shared" ref="M45:M52" si="3">+J45*D45*F45</f>
        <v>0</v>
      </c>
      <c r="N45" s="409">
        <f t="shared" ref="N45:N52" si="4">+L45+M45</f>
        <v>0</v>
      </c>
    </row>
    <row r="46" spans="1:14" s="426" customFormat="1" ht="71.25" customHeight="1" x14ac:dyDescent="0.2">
      <c r="A46" s="292" t="s">
        <v>363</v>
      </c>
      <c r="B46" s="592" t="s">
        <v>338</v>
      </c>
      <c r="C46" s="393" t="s">
        <v>339</v>
      </c>
      <c r="D46" s="394">
        <v>11724</v>
      </c>
      <c r="E46" s="520" t="s">
        <v>306</v>
      </c>
      <c r="F46" s="396">
        <v>25</v>
      </c>
      <c r="G46" s="521" t="s">
        <v>15</v>
      </c>
      <c r="H46" s="312"/>
      <c r="I46" s="315"/>
      <c r="J46" s="407">
        <f t="shared" si="0"/>
        <v>0</v>
      </c>
      <c r="K46" s="407">
        <f t="shared" si="1"/>
        <v>0</v>
      </c>
      <c r="L46" s="408">
        <f t="shared" si="2"/>
        <v>0</v>
      </c>
      <c r="M46" s="408">
        <f t="shared" si="3"/>
        <v>0</v>
      </c>
      <c r="N46" s="409">
        <f t="shared" si="4"/>
        <v>0</v>
      </c>
    </row>
    <row r="47" spans="1:14" s="426" customFormat="1" ht="91.5" customHeight="1" x14ac:dyDescent="0.2">
      <c r="A47" s="563" t="s">
        <v>364</v>
      </c>
      <c r="B47" s="397" t="s">
        <v>340</v>
      </c>
      <c r="C47" s="393" t="s">
        <v>339</v>
      </c>
      <c r="D47" s="394">
        <v>11724</v>
      </c>
      <c r="E47" s="520" t="s">
        <v>306</v>
      </c>
      <c r="F47" s="396">
        <v>25</v>
      </c>
      <c r="G47" s="521" t="s">
        <v>15</v>
      </c>
      <c r="H47" s="312"/>
      <c r="I47" s="315"/>
      <c r="J47" s="407">
        <f t="shared" si="0"/>
        <v>0</v>
      </c>
      <c r="K47" s="407">
        <f t="shared" si="1"/>
        <v>0</v>
      </c>
      <c r="L47" s="408">
        <f t="shared" si="2"/>
        <v>0</v>
      </c>
      <c r="M47" s="408">
        <f t="shared" si="3"/>
        <v>0</v>
      </c>
      <c r="N47" s="409">
        <f t="shared" si="4"/>
        <v>0</v>
      </c>
    </row>
    <row r="48" spans="1:14" s="426" customFormat="1" ht="91.5" customHeight="1" x14ac:dyDescent="0.2">
      <c r="A48" s="591" t="s">
        <v>365</v>
      </c>
      <c r="B48" s="493" t="s">
        <v>341</v>
      </c>
      <c r="C48" s="393" t="s">
        <v>277</v>
      </c>
      <c r="D48" s="394">
        <v>65</v>
      </c>
      <c r="E48" s="520" t="s">
        <v>27</v>
      </c>
      <c r="F48" s="396">
        <v>3</v>
      </c>
      <c r="G48" s="521" t="s">
        <v>15</v>
      </c>
      <c r="H48" s="312"/>
      <c r="I48" s="315"/>
      <c r="J48" s="407">
        <f t="shared" si="0"/>
        <v>0</v>
      </c>
      <c r="K48" s="407">
        <f t="shared" si="1"/>
        <v>0</v>
      </c>
      <c r="L48" s="408">
        <f t="shared" si="2"/>
        <v>0</v>
      </c>
      <c r="M48" s="408">
        <f t="shared" si="3"/>
        <v>0</v>
      </c>
      <c r="N48" s="409">
        <f t="shared" si="4"/>
        <v>0</v>
      </c>
    </row>
    <row r="49" spans="1:14" s="426" customFormat="1" ht="93" customHeight="1" x14ac:dyDescent="0.2">
      <c r="A49" s="292" t="s">
        <v>366</v>
      </c>
      <c r="B49" s="502" t="s">
        <v>342</v>
      </c>
      <c r="C49" s="393" t="s">
        <v>30</v>
      </c>
      <c r="D49" s="394">
        <v>36</v>
      </c>
      <c r="E49" s="520" t="s">
        <v>27</v>
      </c>
      <c r="F49" s="522">
        <v>1</v>
      </c>
      <c r="G49" s="521" t="s">
        <v>15</v>
      </c>
      <c r="H49" s="312"/>
      <c r="I49" s="315"/>
      <c r="J49" s="407">
        <f t="shared" si="0"/>
        <v>0</v>
      </c>
      <c r="K49" s="407">
        <f t="shared" si="1"/>
        <v>0</v>
      </c>
      <c r="L49" s="408">
        <f t="shared" si="2"/>
        <v>0</v>
      </c>
      <c r="M49" s="408">
        <f t="shared" si="3"/>
        <v>0</v>
      </c>
      <c r="N49" s="409">
        <f t="shared" si="4"/>
        <v>0</v>
      </c>
    </row>
    <row r="50" spans="1:14" s="426" customFormat="1" ht="150" customHeight="1" x14ac:dyDescent="0.2">
      <c r="A50" s="292" t="s">
        <v>367</v>
      </c>
      <c r="B50" s="503" t="s">
        <v>343</v>
      </c>
      <c r="C50" s="523" t="s">
        <v>344</v>
      </c>
      <c r="D50" s="524">
        <v>3549</v>
      </c>
      <c r="E50" s="525" t="s">
        <v>165</v>
      </c>
      <c r="F50" s="522">
        <v>8</v>
      </c>
      <c r="G50" s="521" t="s">
        <v>15</v>
      </c>
      <c r="H50" s="312"/>
      <c r="I50" s="315"/>
      <c r="J50" s="407">
        <f t="shared" si="0"/>
        <v>0</v>
      </c>
      <c r="K50" s="407">
        <f t="shared" si="1"/>
        <v>0</v>
      </c>
      <c r="L50" s="408">
        <f t="shared" si="2"/>
        <v>0</v>
      </c>
      <c r="M50" s="408">
        <f t="shared" si="3"/>
        <v>0</v>
      </c>
      <c r="N50" s="409">
        <f t="shared" si="4"/>
        <v>0</v>
      </c>
    </row>
    <row r="51" spans="1:14" s="426" customFormat="1" ht="90" customHeight="1" x14ac:dyDescent="0.2">
      <c r="A51" s="292" t="s">
        <v>368</v>
      </c>
      <c r="B51" s="503" t="s">
        <v>345</v>
      </c>
      <c r="C51" s="523" t="s">
        <v>151</v>
      </c>
      <c r="D51" s="524">
        <v>1</v>
      </c>
      <c r="E51" s="525" t="s">
        <v>27</v>
      </c>
      <c r="F51" s="522">
        <v>25</v>
      </c>
      <c r="G51" s="521" t="s">
        <v>15</v>
      </c>
      <c r="H51" s="312"/>
      <c r="I51" s="315"/>
      <c r="J51" s="407">
        <f t="shared" si="0"/>
        <v>0</v>
      </c>
      <c r="K51" s="407">
        <f t="shared" si="1"/>
        <v>0</v>
      </c>
      <c r="L51" s="408">
        <f t="shared" si="2"/>
        <v>0</v>
      </c>
      <c r="M51" s="408">
        <f t="shared" si="3"/>
        <v>0</v>
      </c>
      <c r="N51" s="409">
        <f t="shared" si="4"/>
        <v>0</v>
      </c>
    </row>
    <row r="52" spans="1:14" s="426" customFormat="1" ht="95.25" customHeight="1" x14ac:dyDescent="0.2">
      <c r="A52" s="292" t="s">
        <v>369</v>
      </c>
      <c r="B52" s="503" t="s">
        <v>346</v>
      </c>
      <c r="C52" s="523" t="s">
        <v>152</v>
      </c>
      <c r="D52" s="524">
        <v>2</v>
      </c>
      <c r="E52" s="525" t="s">
        <v>27</v>
      </c>
      <c r="F52" s="522">
        <v>25</v>
      </c>
      <c r="G52" s="521" t="s">
        <v>15</v>
      </c>
      <c r="H52" s="312"/>
      <c r="I52" s="315"/>
      <c r="J52" s="407">
        <f t="shared" si="0"/>
        <v>0</v>
      </c>
      <c r="K52" s="407">
        <f t="shared" si="1"/>
        <v>0</v>
      </c>
      <c r="L52" s="408">
        <f t="shared" si="2"/>
        <v>0</v>
      </c>
      <c r="M52" s="408">
        <f t="shared" si="3"/>
        <v>0</v>
      </c>
      <c r="N52" s="409">
        <f t="shared" si="4"/>
        <v>0</v>
      </c>
    </row>
    <row r="53" spans="1:14" s="426" customFormat="1" x14ac:dyDescent="0.2">
      <c r="A53" s="526"/>
      <c r="B53" s="503"/>
      <c r="C53" s="523"/>
      <c r="D53" s="524"/>
      <c r="E53" s="525"/>
      <c r="F53" s="522"/>
      <c r="G53" s="527"/>
      <c r="H53" s="418"/>
      <c r="I53" s="528"/>
      <c r="J53" s="529"/>
      <c r="K53" s="531" t="s">
        <v>91</v>
      </c>
      <c r="L53" s="462">
        <f>SUM(L45:L52)</f>
        <v>0</v>
      </c>
      <c r="M53" s="462">
        <f>SUM(M45:M52)</f>
        <v>0</v>
      </c>
      <c r="N53" s="462">
        <f>SUM(N45:N52)</f>
        <v>0</v>
      </c>
    </row>
    <row r="54" spans="1:14" customFormat="1" ht="58.5" customHeight="1" x14ac:dyDescent="0.2">
      <c r="A54" s="505"/>
      <c r="B54" s="507" t="s">
        <v>90</v>
      </c>
      <c r="C54" s="506"/>
      <c r="D54" s="504"/>
      <c r="E54" s="508"/>
      <c r="F54" s="501" t="s">
        <v>347</v>
      </c>
      <c r="G54" s="509"/>
      <c r="H54" s="510"/>
      <c r="I54" s="511"/>
      <c r="J54" s="512"/>
      <c r="K54" s="512"/>
      <c r="L54" s="513"/>
      <c r="M54" s="513"/>
      <c r="N54" s="514"/>
    </row>
    <row r="55" spans="1:14" customFormat="1" ht="165.75" x14ac:dyDescent="0.2">
      <c r="A55" s="292" t="s">
        <v>370</v>
      </c>
      <c r="B55" s="515" t="s">
        <v>348</v>
      </c>
      <c r="C55" s="393" t="s">
        <v>349</v>
      </c>
      <c r="D55" s="394">
        <v>11724</v>
      </c>
      <c r="E55" s="520" t="s">
        <v>306</v>
      </c>
      <c r="F55" s="396">
        <v>10</v>
      </c>
      <c r="G55" s="393" t="s">
        <v>88</v>
      </c>
      <c r="H55" s="312"/>
      <c r="I55" s="315"/>
      <c r="J55" s="407">
        <f>+I55*H55/100</f>
        <v>0</v>
      </c>
      <c r="K55" s="407">
        <f>+I55+J55</f>
        <v>0</v>
      </c>
      <c r="L55" s="408">
        <f>+I55*D55*F55</f>
        <v>0</v>
      </c>
      <c r="M55" s="408">
        <f>+J55*D55*F55</f>
        <v>0</v>
      </c>
      <c r="N55" s="409">
        <f>+L55+M55</f>
        <v>0</v>
      </c>
    </row>
    <row r="56" spans="1:14" customFormat="1" ht="114.75" x14ac:dyDescent="0.2">
      <c r="A56" s="563" t="s">
        <v>371</v>
      </c>
      <c r="B56" s="515" t="s">
        <v>350</v>
      </c>
      <c r="C56" s="393" t="s">
        <v>349</v>
      </c>
      <c r="D56" s="394">
        <v>11724</v>
      </c>
      <c r="E56" s="520" t="s">
        <v>306</v>
      </c>
      <c r="F56" s="396">
        <v>15</v>
      </c>
      <c r="G56" s="393" t="s">
        <v>88</v>
      </c>
      <c r="H56" s="312"/>
      <c r="I56" s="315"/>
      <c r="J56" s="407">
        <f>+I56*H56/100</f>
        <v>0</v>
      </c>
      <c r="K56" s="407">
        <f>+I56+J56</f>
        <v>0</v>
      </c>
      <c r="L56" s="408">
        <f>+I56*D56*F56</f>
        <v>0</v>
      </c>
      <c r="M56" s="408">
        <f>+J56*D56*F56</f>
        <v>0</v>
      </c>
      <c r="N56" s="409">
        <f>+L56+M56</f>
        <v>0</v>
      </c>
    </row>
    <row r="57" spans="1:14" customFormat="1" ht="76.5" x14ac:dyDescent="0.2">
      <c r="A57" s="563" t="s">
        <v>372</v>
      </c>
      <c r="B57" s="515" t="s">
        <v>249</v>
      </c>
      <c r="C57" s="464" t="s">
        <v>351</v>
      </c>
      <c r="D57" s="473">
        <v>1</v>
      </c>
      <c r="E57" s="474" t="s">
        <v>226</v>
      </c>
      <c r="F57" s="466">
        <v>1</v>
      </c>
      <c r="G57" s="475" t="s">
        <v>88</v>
      </c>
      <c r="H57" s="312"/>
      <c r="I57" s="315"/>
      <c r="J57" s="407">
        <f>+I57*H57/100</f>
        <v>0</v>
      </c>
      <c r="K57" s="407">
        <f>+I57+J57</f>
        <v>0</v>
      </c>
      <c r="L57" s="408">
        <f>+I57*D57*F57</f>
        <v>0</v>
      </c>
      <c r="M57" s="408">
        <f>+J57*D57*F57</f>
        <v>0</v>
      </c>
      <c r="N57" s="409">
        <f>+L57+M57</f>
        <v>0</v>
      </c>
    </row>
    <row r="58" spans="1:14" customFormat="1" x14ac:dyDescent="0.2">
      <c r="A58" s="516"/>
      <c r="B58" s="517"/>
      <c r="C58" s="518"/>
      <c r="D58" s="519"/>
      <c r="E58" s="500"/>
      <c r="F58" s="562"/>
      <c r="G58" s="518"/>
      <c r="H58" s="556"/>
      <c r="I58" s="556"/>
      <c r="J58" s="496"/>
      <c r="K58" s="530" t="s">
        <v>91</v>
      </c>
      <c r="L58" s="462">
        <f>SUM(L55:L57)</f>
        <v>0</v>
      </c>
      <c r="M58" s="462">
        <f>SUM(M55:M57)</f>
        <v>0</v>
      </c>
      <c r="N58" s="462">
        <f>SUM(N55:N57)</f>
        <v>0</v>
      </c>
    </row>
    <row r="59" spans="1:14" customFormat="1" ht="16.5" thickBot="1" x14ac:dyDescent="0.25">
      <c r="A59" s="516"/>
      <c r="B59" s="517"/>
      <c r="C59" s="518"/>
      <c r="D59" s="519"/>
      <c r="E59" s="500"/>
      <c r="F59" s="318"/>
      <c r="G59" s="518"/>
      <c r="H59" s="495"/>
      <c r="I59" s="556"/>
      <c r="J59" s="496"/>
      <c r="K59" s="530"/>
      <c r="L59" s="557"/>
      <c r="M59" s="557"/>
      <c r="N59" s="557"/>
    </row>
    <row r="60" spans="1:14" s="3" customFormat="1" ht="57" customHeight="1" thickBot="1" x14ac:dyDescent="0.25">
      <c r="A60" s="4"/>
      <c r="B60" s="28"/>
      <c r="C60" s="33"/>
      <c r="D60" s="28"/>
      <c r="E60" s="609" t="s">
        <v>380</v>
      </c>
      <c r="F60" s="609"/>
      <c r="G60" s="609"/>
      <c r="H60" s="29" t="s">
        <v>379</v>
      </c>
      <c r="I60" s="119"/>
      <c r="J60" s="119"/>
      <c r="K60" s="558" t="str">
        <f>A8</f>
        <v>2. sklop: širše ljubljansko območje</v>
      </c>
      <c r="L60" s="561">
        <f>SUM(L42,L36,L30,L26,L22,L18,L11,L53,)</f>
        <v>0</v>
      </c>
      <c r="M60" s="181">
        <f>SUM(M42,M36,M30,M26,M22,M18,M11,M53)</f>
        <v>0</v>
      </c>
      <c r="N60" s="182">
        <f>SUM(N42,N36,N30,N26,N22,N18,N11,N53)</f>
        <v>0</v>
      </c>
    </row>
    <row r="61" spans="1:14" x14ac:dyDescent="0.25">
      <c r="A61" s="30"/>
      <c r="B61" s="545" t="s">
        <v>375</v>
      </c>
      <c r="I61" s="42"/>
      <c r="J61" s="40"/>
      <c r="K61" s="40"/>
      <c r="L61" s="13"/>
      <c r="M61" s="13"/>
      <c r="N61" s="201">
        <f>+N60-M60-L60</f>
        <v>0</v>
      </c>
    </row>
    <row r="62" spans="1:14" x14ac:dyDescent="0.25">
      <c r="A62" s="30"/>
      <c r="B62" s="546" t="s">
        <v>377</v>
      </c>
      <c r="H62" s="42"/>
      <c r="I62" s="98"/>
      <c r="J62" s="40"/>
      <c r="K62" s="40"/>
      <c r="L62" s="14"/>
      <c r="M62" s="14"/>
      <c r="N62" s="14"/>
    </row>
    <row r="63" spans="1:14" x14ac:dyDescent="0.25">
      <c r="A63" s="30"/>
      <c r="B63" s="97" t="s">
        <v>376</v>
      </c>
      <c r="H63" s="40"/>
      <c r="I63" s="40"/>
      <c r="J63" s="40"/>
      <c r="K63" s="40"/>
      <c r="L63" s="40"/>
      <c r="M63" s="40"/>
      <c r="N63" s="14"/>
    </row>
    <row r="64" spans="1:14" s="149" customFormat="1" ht="14.25" x14ac:dyDescent="0.2">
      <c r="B64" s="59" t="s">
        <v>225</v>
      </c>
      <c r="G64" s="150"/>
      <c r="H64" s="165"/>
      <c r="I64" s="150"/>
    </row>
    <row r="65" spans="1:14" s="149" customFormat="1" ht="14.25" x14ac:dyDescent="0.2">
      <c r="B65" s="130"/>
      <c r="G65" s="150"/>
      <c r="H65" s="165"/>
      <c r="I65" s="150"/>
    </row>
    <row r="66" spans="1:14" ht="12.75" x14ac:dyDescent="0.2">
      <c r="A66" s="31"/>
      <c r="B66" s="59"/>
      <c r="H66" s="40"/>
      <c r="I66" s="40"/>
      <c r="J66" s="40"/>
      <c r="K66" s="40"/>
      <c r="L66" s="40"/>
      <c r="M66" s="40"/>
      <c r="N66" s="120"/>
    </row>
  </sheetData>
  <mergeCells count="7">
    <mergeCell ref="E60:G60"/>
    <mergeCell ref="C9:N9"/>
    <mergeCell ref="C43:N43"/>
    <mergeCell ref="C31:N31"/>
    <mergeCell ref="C23:N23"/>
    <mergeCell ref="C19:N19"/>
    <mergeCell ref="C27:N27"/>
  </mergeCells>
  <phoneticPr fontId="11" type="noConversion"/>
  <conditionalFormatting sqref="C3:C4">
    <cfRule type="containsBlanks" dxfId="7" priority="3">
      <formula>LEN(TRIM(C3))=0</formula>
    </cfRule>
  </conditionalFormatting>
  <conditionalFormatting sqref="E4:F4">
    <cfRule type="containsBlanks" dxfId="6" priority="1">
      <formula>LEN(TRIM(E4))=0</formula>
    </cfRule>
  </conditionalFormatting>
  <pageMargins left="0.70866141732283472" right="0.70866141732283472" top="0.74803149606299213" bottom="0.74803149606299213" header="0.31496062992125984" footer="0.31496062992125984"/>
  <pageSetup paperSize="9" scale="54" fitToWidth="3" fitToHeight="3" orientation="landscape" r:id="rId1"/>
  <headerFooter>
    <oddHeader xml:space="preserve">&amp;L
</oddHeader>
    <oddFooter>Stran &amp;P od &amp;N</oddFooter>
  </headerFooter>
  <rowBreaks count="2" manualBreakCount="2">
    <brk id="18" max="13" man="1"/>
    <brk id="3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74"/>
  <sheetViews>
    <sheetView view="pageLayout" topLeftCell="A44" zoomScaleNormal="80" zoomScaleSheetLayoutView="86" workbookViewId="0">
      <selection activeCell="B54" sqref="B54"/>
    </sheetView>
  </sheetViews>
  <sheetFormatPr defaultRowHeight="15.75" x14ac:dyDescent="0.2"/>
  <cols>
    <col min="1" max="1" width="9.140625" style="329"/>
    <col min="2" max="2" width="36.85546875" style="58" customWidth="1"/>
    <col min="3" max="3" width="36.28515625" style="59" bestFit="1" customWidth="1"/>
    <col min="4" max="4" width="23.7109375" style="59" customWidth="1"/>
    <col min="5" max="5" width="7.140625" style="59" customWidth="1"/>
    <col min="6" max="6" width="27.85546875" style="59" customWidth="1"/>
    <col min="7" max="7" width="11.5703125" style="59" customWidth="1"/>
    <col min="8" max="8" width="11.85546875" style="328" bestFit="1" customWidth="1"/>
    <col min="9" max="9" width="12.7109375" style="327" customWidth="1"/>
    <col min="10" max="10" width="13.140625" style="327" customWidth="1"/>
    <col min="11" max="11" width="13" style="327" bestFit="1" customWidth="1"/>
    <col min="12" max="12" width="16.5703125" style="326" customWidth="1"/>
    <col min="13" max="13" width="15.5703125" style="326" customWidth="1"/>
    <col min="14" max="14" width="16.85546875" style="326" customWidth="1"/>
    <col min="15" max="16384" width="9.140625" style="59"/>
  </cols>
  <sheetData>
    <row r="1" spans="1:15" s="13" customFormat="1" ht="25.5" customHeight="1" x14ac:dyDescent="0.25">
      <c r="A1" s="539" t="s">
        <v>263</v>
      </c>
      <c r="B1" s="540"/>
      <c r="C1" s="541"/>
      <c r="D1" s="541"/>
      <c r="E1" s="541"/>
      <c r="F1" s="541"/>
      <c r="G1" s="541"/>
      <c r="H1" s="542"/>
      <c r="I1" s="543"/>
      <c r="J1" s="543"/>
      <c r="K1" s="543"/>
      <c r="L1" s="544"/>
      <c r="M1" s="544"/>
      <c r="N1" s="544"/>
    </row>
    <row r="2" spans="1:15" s="13" customFormat="1" ht="25.5" customHeight="1" thickBot="1" x14ac:dyDescent="0.3">
      <c r="A2" s="538" t="s">
        <v>254</v>
      </c>
      <c r="B2" s="537"/>
      <c r="H2" s="50"/>
      <c r="I2" s="120"/>
      <c r="J2" s="120"/>
      <c r="K2" s="120"/>
      <c r="L2" s="121"/>
      <c r="M2" s="121"/>
      <c r="N2" s="121"/>
    </row>
    <row r="3" spans="1:15" ht="33" customHeight="1" x14ac:dyDescent="0.2">
      <c r="A3" s="270"/>
      <c r="B3" s="271" t="s">
        <v>359</v>
      </c>
      <c r="C3" s="583"/>
      <c r="D3" s="532"/>
      <c r="E3" s="532"/>
      <c r="F3" s="532"/>
      <c r="G3" s="534"/>
      <c r="H3" s="532"/>
      <c r="I3" s="532"/>
      <c r="J3" s="532"/>
      <c r="K3" s="339"/>
      <c r="L3" s="339"/>
      <c r="M3" s="339"/>
      <c r="N3" s="340"/>
    </row>
    <row r="4" spans="1:15" ht="33" customHeight="1" thickBot="1" x14ac:dyDescent="0.25">
      <c r="A4" s="269"/>
      <c r="B4" s="535" t="s">
        <v>253</v>
      </c>
      <c r="C4" s="584"/>
      <c r="D4" s="536"/>
      <c r="E4" s="536" t="s">
        <v>360</v>
      </c>
      <c r="F4" s="584"/>
      <c r="G4" s="536"/>
      <c r="H4" s="533"/>
      <c r="I4" s="533"/>
      <c r="J4" s="533"/>
      <c r="K4" s="341"/>
      <c r="L4" s="341"/>
      <c r="M4" s="341"/>
      <c r="N4" s="342"/>
    </row>
    <row r="5" spans="1:15" ht="16.5" thickBot="1" x14ac:dyDescent="0.25">
      <c r="H5" s="323"/>
      <c r="I5" s="323"/>
      <c r="J5" s="323"/>
      <c r="K5" s="323"/>
      <c r="L5" s="324"/>
      <c r="M5" s="324"/>
      <c r="N5" s="354"/>
    </row>
    <row r="6" spans="1:15" s="1" customFormat="1" ht="51" x14ac:dyDescent="0.2">
      <c r="A6" s="243" t="s">
        <v>6</v>
      </c>
      <c r="B6" s="244" t="s">
        <v>7</v>
      </c>
      <c r="C6" s="245" t="s">
        <v>8</v>
      </c>
      <c r="D6" s="245" t="s">
        <v>114</v>
      </c>
      <c r="E6" s="245" t="s">
        <v>9</v>
      </c>
      <c r="F6" s="245" t="s">
        <v>89</v>
      </c>
      <c r="G6" s="245" t="s">
        <v>87</v>
      </c>
      <c r="H6" s="246" t="s">
        <v>221</v>
      </c>
      <c r="I6" s="246" t="s">
        <v>10</v>
      </c>
      <c r="J6" s="246" t="s">
        <v>41</v>
      </c>
      <c r="K6" s="246" t="s">
        <v>11</v>
      </c>
      <c r="L6" s="247" t="s">
        <v>84</v>
      </c>
      <c r="M6" s="247" t="s">
        <v>85</v>
      </c>
      <c r="N6" s="248" t="s">
        <v>86</v>
      </c>
    </row>
    <row r="7" spans="1:15" s="46" customFormat="1" ht="12.75" thickBot="1" x14ac:dyDescent="0.25">
      <c r="A7" s="255">
        <v>1</v>
      </c>
      <c r="B7" s="193">
        <v>2</v>
      </c>
      <c r="C7" s="193">
        <v>3</v>
      </c>
      <c r="D7" s="193">
        <v>4</v>
      </c>
      <c r="E7" s="193">
        <v>5</v>
      </c>
      <c r="F7" s="193">
        <v>6</v>
      </c>
      <c r="G7" s="193">
        <v>7</v>
      </c>
      <c r="H7" s="195">
        <v>9</v>
      </c>
      <c r="I7" s="195">
        <v>8</v>
      </c>
      <c r="J7" s="195" t="s">
        <v>46</v>
      </c>
      <c r="K7" s="195" t="s">
        <v>47</v>
      </c>
      <c r="L7" s="196" t="s">
        <v>173</v>
      </c>
      <c r="M7" s="196" t="s">
        <v>174</v>
      </c>
      <c r="N7" s="256" t="s">
        <v>48</v>
      </c>
    </row>
    <row r="8" spans="1:15" s="46" customFormat="1" ht="32.25" customHeight="1" thickBot="1" x14ac:dyDescent="0.25">
      <c r="A8" s="15" t="s">
        <v>42</v>
      </c>
      <c r="B8" s="54"/>
      <c r="C8" s="54"/>
      <c r="D8" s="54"/>
      <c r="E8" s="240"/>
      <c r="F8" s="240"/>
      <c r="G8" s="240"/>
      <c r="H8" s="198"/>
      <c r="I8" s="380" t="s">
        <v>250</v>
      </c>
      <c r="J8" s="198"/>
      <c r="K8" s="198"/>
      <c r="L8" s="199"/>
      <c r="M8" s="199"/>
      <c r="N8" s="200"/>
    </row>
    <row r="9" spans="1:15" s="1" customFormat="1" ht="53.25" customHeight="1" x14ac:dyDescent="0.2">
      <c r="A9" s="214">
        <v>8</v>
      </c>
      <c r="B9" s="221" t="s">
        <v>171</v>
      </c>
      <c r="C9" s="610" t="s">
        <v>270</v>
      </c>
      <c r="D9" s="611"/>
      <c r="E9" s="611"/>
      <c r="F9" s="611"/>
      <c r="G9" s="611"/>
      <c r="H9" s="611"/>
      <c r="I9" s="611"/>
      <c r="J9" s="611"/>
      <c r="K9" s="611"/>
      <c r="L9" s="611"/>
      <c r="M9" s="611"/>
      <c r="N9" s="612"/>
    </row>
    <row r="10" spans="1:15" s="1" customFormat="1" ht="46.5" hidden="1" customHeight="1" x14ac:dyDescent="0.2">
      <c r="A10" s="330" t="s">
        <v>82</v>
      </c>
      <c r="B10" s="44" t="s">
        <v>44</v>
      </c>
      <c r="C10" s="391" t="s">
        <v>271</v>
      </c>
      <c r="D10" s="44" t="s">
        <v>45</v>
      </c>
      <c r="E10" s="392"/>
      <c r="F10" s="391" t="s">
        <v>272</v>
      </c>
      <c r="G10" s="21"/>
      <c r="H10" s="109"/>
      <c r="I10" s="110"/>
      <c r="J10" s="109"/>
      <c r="K10" s="109"/>
      <c r="L10" s="110"/>
      <c r="M10" s="110"/>
      <c r="N10" s="239"/>
      <c r="O10" s="125"/>
    </row>
    <row r="11" spans="1:15" s="1" customFormat="1" ht="54.75" customHeight="1" x14ac:dyDescent="0.2">
      <c r="A11" s="205" t="s">
        <v>62</v>
      </c>
      <c r="B11" s="81" t="s">
        <v>121</v>
      </c>
      <c r="C11" s="68" t="s">
        <v>24</v>
      </c>
      <c r="D11" s="74">
        <v>662</v>
      </c>
      <c r="E11" s="70" t="s">
        <v>164</v>
      </c>
      <c r="F11" s="8">
        <v>10</v>
      </c>
      <c r="G11" s="68" t="s">
        <v>15</v>
      </c>
      <c r="H11" s="312"/>
      <c r="I11" s="315"/>
      <c r="J11" s="111">
        <f t="shared" ref="J11:J18" si="0">+I11*H11/100</f>
        <v>0</v>
      </c>
      <c r="K11" s="111">
        <f t="shared" ref="K11:K18" si="1">+I11+J11</f>
        <v>0</v>
      </c>
      <c r="L11" s="112">
        <f t="shared" ref="L11:L18" si="2">+I11*D11*F11</f>
        <v>0</v>
      </c>
      <c r="M11" s="112">
        <f t="shared" ref="M11:M18" si="3">+J11*D11*F11</f>
        <v>0</v>
      </c>
      <c r="N11" s="206">
        <f t="shared" ref="N11:N18" si="4">+L11+M11</f>
        <v>0</v>
      </c>
    </row>
    <row r="12" spans="1:15" s="1" customFormat="1" ht="57" customHeight="1" x14ac:dyDescent="0.2">
      <c r="A12" s="205" t="s">
        <v>63</v>
      </c>
      <c r="B12" s="81" t="s">
        <v>115</v>
      </c>
      <c r="C12" s="68" t="s">
        <v>24</v>
      </c>
      <c r="D12" s="74">
        <v>700</v>
      </c>
      <c r="E12" s="70" t="s">
        <v>164</v>
      </c>
      <c r="F12" s="8">
        <v>2</v>
      </c>
      <c r="G12" s="68" t="s">
        <v>15</v>
      </c>
      <c r="H12" s="312"/>
      <c r="I12" s="315"/>
      <c r="J12" s="111">
        <f t="shared" si="0"/>
        <v>0</v>
      </c>
      <c r="K12" s="111">
        <f t="shared" si="1"/>
        <v>0</v>
      </c>
      <c r="L12" s="112">
        <f t="shared" si="2"/>
        <v>0</v>
      </c>
      <c r="M12" s="112">
        <f t="shared" si="3"/>
        <v>0</v>
      </c>
      <c r="N12" s="206">
        <f t="shared" si="4"/>
        <v>0</v>
      </c>
    </row>
    <row r="13" spans="1:15" s="1" customFormat="1" ht="47.25" customHeight="1" x14ac:dyDescent="0.2">
      <c r="A13" s="205" t="s">
        <v>64</v>
      </c>
      <c r="B13" s="81" t="s">
        <v>116</v>
      </c>
      <c r="C13" s="68" t="s">
        <v>95</v>
      </c>
      <c r="D13" s="74">
        <v>15</v>
      </c>
      <c r="E13" s="70" t="s">
        <v>27</v>
      </c>
      <c r="F13" s="8">
        <v>2</v>
      </c>
      <c r="G13" s="68" t="s">
        <v>15</v>
      </c>
      <c r="H13" s="312"/>
      <c r="I13" s="315"/>
      <c r="J13" s="111">
        <f t="shared" si="0"/>
        <v>0</v>
      </c>
      <c r="K13" s="111">
        <f t="shared" si="1"/>
        <v>0</v>
      </c>
      <c r="L13" s="112">
        <f t="shared" si="2"/>
        <v>0</v>
      </c>
      <c r="M13" s="112">
        <f t="shared" si="3"/>
        <v>0</v>
      </c>
      <c r="N13" s="206">
        <f t="shared" si="4"/>
        <v>0</v>
      </c>
    </row>
    <row r="14" spans="1:15" s="1" customFormat="1" ht="49.5" customHeight="1" x14ac:dyDescent="0.2">
      <c r="A14" s="205" t="s">
        <v>65</v>
      </c>
      <c r="B14" s="81" t="s">
        <v>166</v>
      </c>
      <c r="C14" s="68" t="s">
        <v>154</v>
      </c>
      <c r="D14" s="74">
        <v>140</v>
      </c>
      <c r="E14" s="70" t="s">
        <v>164</v>
      </c>
      <c r="F14" s="8">
        <v>2</v>
      </c>
      <c r="G14" s="68" t="s">
        <v>15</v>
      </c>
      <c r="H14" s="312"/>
      <c r="I14" s="315"/>
      <c r="J14" s="111">
        <f t="shared" si="0"/>
        <v>0</v>
      </c>
      <c r="K14" s="111">
        <f t="shared" si="1"/>
        <v>0</v>
      </c>
      <c r="L14" s="112">
        <f t="shared" si="2"/>
        <v>0</v>
      </c>
      <c r="M14" s="112">
        <f t="shared" si="3"/>
        <v>0</v>
      </c>
      <c r="N14" s="206">
        <f t="shared" si="4"/>
        <v>0</v>
      </c>
    </row>
    <row r="15" spans="1:15" s="1" customFormat="1" ht="43.5" customHeight="1" x14ac:dyDescent="0.2">
      <c r="A15" s="205" t="s">
        <v>66</v>
      </c>
      <c r="B15" s="81" t="s">
        <v>136</v>
      </c>
      <c r="C15" s="68" t="s">
        <v>25</v>
      </c>
      <c r="D15" s="74">
        <v>50</v>
      </c>
      <c r="E15" s="70" t="s">
        <v>34</v>
      </c>
      <c r="F15" s="8">
        <v>2</v>
      </c>
      <c r="G15" s="68" t="s">
        <v>15</v>
      </c>
      <c r="H15" s="312"/>
      <c r="I15" s="315"/>
      <c r="J15" s="111">
        <f t="shared" si="0"/>
        <v>0</v>
      </c>
      <c r="K15" s="111">
        <f t="shared" si="1"/>
        <v>0</v>
      </c>
      <c r="L15" s="112">
        <f t="shared" si="2"/>
        <v>0</v>
      </c>
      <c r="M15" s="112">
        <f t="shared" si="3"/>
        <v>0</v>
      </c>
      <c r="N15" s="206">
        <f t="shared" si="4"/>
        <v>0</v>
      </c>
    </row>
    <row r="16" spans="1:15" s="1" customFormat="1" ht="42" customHeight="1" x14ac:dyDescent="0.2">
      <c r="A16" s="205" t="s">
        <v>67</v>
      </c>
      <c r="B16" s="81" t="s">
        <v>155</v>
      </c>
      <c r="C16" s="68" t="s">
        <v>26</v>
      </c>
      <c r="D16" s="74">
        <v>6</v>
      </c>
      <c r="E16" s="70" t="s">
        <v>27</v>
      </c>
      <c r="F16" s="8">
        <v>1</v>
      </c>
      <c r="G16" s="68" t="s">
        <v>15</v>
      </c>
      <c r="H16" s="312"/>
      <c r="I16" s="315"/>
      <c r="J16" s="111">
        <f t="shared" si="0"/>
        <v>0</v>
      </c>
      <c r="K16" s="111">
        <f t="shared" si="1"/>
        <v>0</v>
      </c>
      <c r="L16" s="112">
        <f t="shared" si="2"/>
        <v>0</v>
      </c>
      <c r="M16" s="112">
        <f t="shared" si="3"/>
        <v>0</v>
      </c>
      <c r="N16" s="206">
        <f t="shared" si="4"/>
        <v>0</v>
      </c>
    </row>
    <row r="17" spans="1:16" s="1" customFormat="1" ht="71.25" customHeight="1" x14ac:dyDescent="0.2">
      <c r="A17" s="205" t="s">
        <v>68</v>
      </c>
      <c r="B17" s="82" t="s">
        <v>156</v>
      </c>
      <c r="C17" s="68" t="s">
        <v>157</v>
      </c>
      <c r="D17" s="74">
        <v>150</v>
      </c>
      <c r="E17" s="70" t="s">
        <v>164</v>
      </c>
      <c r="F17" s="8">
        <v>6</v>
      </c>
      <c r="G17" s="68" t="s">
        <v>15</v>
      </c>
      <c r="H17" s="312"/>
      <c r="I17" s="315"/>
      <c r="J17" s="111">
        <f t="shared" si="0"/>
        <v>0</v>
      </c>
      <c r="K17" s="111">
        <f t="shared" si="1"/>
        <v>0</v>
      </c>
      <c r="L17" s="112">
        <f t="shared" si="2"/>
        <v>0</v>
      </c>
      <c r="M17" s="112">
        <f t="shared" si="3"/>
        <v>0</v>
      </c>
      <c r="N17" s="206">
        <f t="shared" si="4"/>
        <v>0</v>
      </c>
    </row>
    <row r="18" spans="1:16" s="1" customFormat="1" ht="32.25" customHeight="1" x14ac:dyDescent="0.2">
      <c r="A18" s="205" t="s">
        <v>100</v>
      </c>
      <c r="B18" s="82" t="s">
        <v>158</v>
      </c>
      <c r="C18" s="68" t="s">
        <v>159</v>
      </c>
      <c r="D18" s="74">
        <v>12</v>
      </c>
      <c r="E18" s="70" t="s">
        <v>164</v>
      </c>
      <c r="F18" s="8">
        <v>3</v>
      </c>
      <c r="G18" s="68" t="s">
        <v>15</v>
      </c>
      <c r="H18" s="312"/>
      <c r="I18" s="315"/>
      <c r="J18" s="111">
        <f t="shared" si="0"/>
        <v>0</v>
      </c>
      <c r="K18" s="111">
        <f t="shared" si="1"/>
        <v>0</v>
      </c>
      <c r="L18" s="112">
        <f t="shared" si="2"/>
        <v>0</v>
      </c>
      <c r="M18" s="112">
        <f t="shared" si="3"/>
        <v>0</v>
      </c>
      <c r="N18" s="206">
        <f t="shared" si="4"/>
        <v>0</v>
      </c>
    </row>
    <row r="19" spans="1:16" s="1" customFormat="1" ht="32.25" customHeight="1" x14ac:dyDescent="0.2">
      <c r="A19" s="292" t="s">
        <v>105</v>
      </c>
      <c r="B19" s="82" t="s">
        <v>117</v>
      </c>
      <c r="C19" s="69" t="s">
        <v>28</v>
      </c>
      <c r="D19" s="74">
        <v>1500</v>
      </c>
      <c r="E19" s="70" t="s">
        <v>164</v>
      </c>
      <c r="F19" s="83">
        <v>1</v>
      </c>
      <c r="G19" s="68" t="s">
        <v>15</v>
      </c>
      <c r="H19" s="312"/>
      <c r="I19" s="315"/>
      <c r="J19" s="111">
        <f t="shared" ref="J19" si="5">+I19*H19/100</f>
        <v>0</v>
      </c>
      <c r="K19" s="111">
        <f t="shared" ref="K19" si="6">+I19+J19</f>
        <v>0</v>
      </c>
      <c r="L19" s="112">
        <f t="shared" ref="L19" si="7">+I19*D19*F19</f>
        <v>0</v>
      </c>
      <c r="M19" s="112">
        <f t="shared" ref="M19" si="8">+J19*D19*F19</f>
        <v>0</v>
      </c>
      <c r="N19" s="206">
        <f t="shared" ref="N19" si="9">+L19+M19</f>
        <v>0</v>
      </c>
    </row>
    <row r="20" spans="1:16" s="1" customFormat="1" ht="24.75" customHeight="1" x14ac:dyDescent="0.2">
      <c r="A20" s="292"/>
      <c r="B20" s="82"/>
      <c r="C20" s="69"/>
      <c r="D20" s="74"/>
      <c r="E20" s="70"/>
      <c r="F20" s="83"/>
      <c r="G20" s="68"/>
      <c r="H20" s="111"/>
      <c r="I20" s="111"/>
      <c r="J20" s="111"/>
      <c r="K20" s="587" t="s">
        <v>91</v>
      </c>
      <c r="L20" s="127">
        <f>SUM(L11:L19)</f>
        <v>0</v>
      </c>
      <c r="M20" s="127">
        <f>SUM(M11:M19)</f>
        <v>0</v>
      </c>
      <c r="N20" s="218">
        <f>SUM(N11:N19)</f>
        <v>0</v>
      </c>
    </row>
    <row r="21" spans="1:16" ht="45" customHeight="1" x14ac:dyDescent="0.2">
      <c r="A21" s="217"/>
      <c r="B21" s="24" t="s">
        <v>90</v>
      </c>
      <c r="C21" s="25"/>
      <c r="D21" s="26"/>
      <c r="E21" s="2"/>
      <c r="F21" s="8" t="s">
        <v>92</v>
      </c>
      <c r="G21" s="27"/>
      <c r="H21" s="116"/>
      <c r="I21" s="117"/>
      <c r="J21" s="116"/>
      <c r="K21" s="116"/>
      <c r="L21" s="117"/>
      <c r="M21" s="117"/>
      <c r="N21" s="223"/>
    </row>
    <row r="22" spans="1:16" ht="89.25" customHeight="1" x14ac:dyDescent="0.2">
      <c r="A22" s="205" t="s">
        <v>230</v>
      </c>
      <c r="B22" s="84" t="s">
        <v>101</v>
      </c>
      <c r="C22" s="68" t="s">
        <v>21</v>
      </c>
      <c r="D22" s="74">
        <v>1500</v>
      </c>
      <c r="E22" s="70" t="s">
        <v>164</v>
      </c>
      <c r="F22" s="8">
        <v>10</v>
      </c>
      <c r="G22" s="68" t="s">
        <v>88</v>
      </c>
      <c r="H22" s="312"/>
      <c r="I22" s="315"/>
      <c r="J22" s="111">
        <f>+I22*H22/100</f>
        <v>0</v>
      </c>
      <c r="K22" s="111">
        <f>+I22+J22</f>
        <v>0</v>
      </c>
      <c r="L22" s="112">
        <f>+I22*D22*F22</f>
        <v>0</v>
      </c>
      <c r="M22" s="112">
        <f>+J22*D22*F22</f>
        <v>0</v>
      </c>
      <c r="N22" s="206">
        <f>+L22+M22</f>
        <v>0</v>
      </c>
    </row>
    <row r="23" spans="1:16" ht="72" customHeight="1" x14ac:dyDescent="0.2">
      <c r="A23" s="205" t="s">
        <v>231</v>
      </c>
      <c r="B23" s="84" t="s">
        <v>102</v>
      </c>
      <c r="C23" s="68" t="s">
        <v>21</v>
      </c>
      <c r="D23" s="74">
        <v>1500</v>
      </c>
      <c r="E23" s="70" t="s">
        <v>164</v>
      </c>
      <c r="F23" s="8">
        <v>20</v>
      </c>
      <c r="G23" s="68" t="s">
        <v>88</v>
      </c>
      <c r="H23" s="312"/>
      <c r="I23" s="315"/>
      <c r="J23" s="111">
        <f>+I23*H23/100</f>
        <v>0</v>
      </c>
      <c r="K23" s="111">
        <f>+I23+J23</f>
        <v>0</v>
      </c>
      <c r="L23" s="112">
        <f>+I23*D23*F23</f>
        <v>0</v>
      </c>
      <c r="M23" s="112">
        <f>+J23*D23*F23</f>
        <v>0</v>
      </c>
      <c r="N23" s="206">
        <f>+L23+M23</f>
        <v>0</v>
      </c>
    </row>
    <row r="24" spans="1:16" ht="88.5" customHeight="1" x14ac:dyDescent="0.2">
      <c r="A24" s="205" t="s">
        <v>232</v>
      </c>
      <c r="B24" s="76" t="s">
        <v>249</v>
      </c>
      <c r="C24" s="183" t="s">
        <v>227</v>
      </c>
      <c r="D24" s="186">
        <v>1</v>
      </c>
      <c r="E24" s="374" t="s">
        <v>226</v>
      </c>
      <c r="F24" s="186">
        <v>1</v>
      </c>
      <c r="G24" s="80" t="s">
        <v>88</v>
      </c>
      <c r="H24" s="312"/>
      <c r="I24" s="315"/>
      <c r="J24" s="111">
        <f>+I24*H24/100</f>
        <v>0</v>
      </c>
      <c r="K24" s="111">
        <f>+I24+J24</f>
        <v>0</v>
      </c>
      <c r="L24" s="112">
        <f>+I24*D24*F24</f>
        <v>0</v>
      </c>
      <c r="M24" s="112">
        <f>+J24*D24*F24</f>
        <v>0</v>
      </c>
      <c r="N24" s="206">
        <f>+L24+M24</f>
        <v>0</v>
      </c>
    </row>
    <row r="25" spans="1:16" ht="30" customHeight="1" thickBot="1" x14ac:dyDescent="0.25">
      <c r="A25" s="207"/>
      <c r="B25" s="297"/>
      <c r="C25" s="298"/>
      <c r="D25" s="299"/>
      <c r="E25" s="300"/>
      <c r="F25" s="301"/>
      <c r="G25" s="298"/>
      <c r="H25" s="294"/>
      <c r="I25" s="294"/>
      <c r="J25" s="304"/>
      <c r="K25" s="530" t="s">
        <v>91</v>
      </c>
      <c r="L25" s="267">
        <f>SUM(L22:L24)</f>
        <v>0</v>
      </c>
      <c r="M25" s="267">
        <f>SUM(M22:M24)</f>
        <v>0</v>
      </c>
      <c r="N25" s="268">
        <f>SUM(N22:N24)</f>
        <v>0</v>
      </c>
    </row>
    <row r="26" spans="1:16" ht="38.25" customHeight="1" x14ac:dyDescent="0.2">
      <c r="A26" s="214">
        <v>9</v>
      </c>
      <c r="B26" s="221" t="s">
        <v>40</v>
      </c>
      <c r="C26" s="610" t="s">
        <v>284</v>
      </c>
      <c r="D26" s="611"/>
      <c r="E26" s="611"/>
      <c r="F26" s="611"/>
      <c r="G26" s="611"/>
      <c r="H26" s="611"/>
      <c r="I26" s="611"/>
      <c r="J26" s="611"/>
      <c r="K26" s="611"/>
      <c r="L26" s="611"/>
      <c r="M26" s="611"/>
      <c r="N26" s="612"/>
    </row>
    <row r="27" spans="1:16" ht="51" hidden="1" customHeight="1" x14ac:dyDescent="0.2">
      <c r="A27" s="216" t="s">
        <v>137</v>
      </c>
      <c r="B27" s="73" t="s">
        <v>44</v>
      </c>
      <c r="C27" s="391" t="s">
        <v>273</v>
      </c>
      <c r="D27" s="73" t="s">
        <v>45</v>
      </c>
      <c r="E27" s="389"/>
      <c r="F27" s="391" t="s">
        <v>274</v>
      </c>
      <c r="G27" s="21"/>
      <c r="H27" s="20"/>
      <c r="I27" s="20"/>
      <c r="J27" s="20"/>
      <c r="K27" s="20"/>
      <c r="L27" s="115"/>
      <c r="M27" s="115"/>
      <c r="N27" s="222"/>
    </row>
    <row r="28" spans="1:16" ht="76.5" x14ac:dyDescent="0.2">
      <c r="A28" s="205" t="s">
        <v>138</v>
      </c>
      <c r="B28" s="433" t="s">
        <v>275</v>
      </c>
      <c r="C28" s="436" t="s">
        <v>157</v>
      </c>
      <c r="D28" s="434">
        <v>800</v>
      </c>
      <c r="E28" s="402" t="s">
        <v>164</v>
      </c>
      <c r="F28" s="435">
        <v>6</v>
      </c>
      <c r="G28" s="88" t="s">
        <v>15</v>
      </c>
      <c r="H28" s="312"/>
      <c r="I28" s="315"/>
      <c r="J28" s="111">
        <f t="shared" ref="J28:J31" si="10">+I28*H28/100</f>
        <v>0</v>
      </c>
      <c r="K28" s="111">
        <f t="shared" ref="K28:K31" si="11">+I28+J28</f>
        <v>0</v>
      </c>
      <c r="L28" s="112">
        <f t="shared" ref="L28:L31" si="12">+I28*D28*F28</f>
        <v>0</v>
      </c>
      <c r="M28" s="112">
        <f t="shared" ref="M28:M31" si="13">+J28*D28*F28</f>
        <v>0</v>
      </c>
      <c r="N28" s="206">
        <f t="shared" ref="N28:N31" si="14">+L28+M28</f>
        <v>0</v>
      </c>
    </row>
    <row r="29" spans="1:16" ht="51" x14ac:dyDescent="0.2">
      <c r="A29" s="205" t="s">
        <v>139</v>
      </c>
      <c r="B29" s="433" t="s">
        <v>276</v>
      </c>
      <c r="C29" s="88" t="s">
        <v>24</v>
      </c>
      <c r="D29" s="488">
        <v>4500</v>
      </c>
      <c r="E29" s="70" t="s">
        <v>164</v>
      </c>
      <c r="F29" s="95">
        <v>15</v>
      </c>
      <c r="G29" s="88" t="s">
        <v>15</v>
      </c>
      <c r="H29" s="312"/>
      <c r="I29" s="315"/>
      <c r="J29" s="111">
        <f t="shared" si="10"/>
        <v>0</v>
      </c>
      <c r="K29" s="111">
        <f t="shared" si="11"/>
        <v>0</v>
      </c>
      <c r="L29" s="112">
        <f t="shared" si="12"/>
        <v>0</v>
      </c>
      <c r="M29" s="112">
        <f t="shared" si="13"/>
        <v>0</v>
      </c>
      <c r="N29" s="206">
        <f t="shared" si="14"/>
        <v>0</v>
      </c>
      <c r="P29" s="355"/>
    </row>
    <row r="30" spans="1:16" ht="63" customHeight="1" x14ac:dyDescent="0.2">
      <c r="A30" s="205" t="s">
        <v>140</v>
      </c>
      <c r="B30" s="403" t="s">
        <v>282</v>
      </c>
      <c r="C30" s="436" t="s">
        <v>277</v>
      </c>
      <c r="D30" s="434">
        <v>140</v>
      </c>
      <c r="E30" s="402" t="s">
        <v>164</v>
      </c>
      <c r="F30" s="435">
        <v>2</v>
      </c>
      <c r="G30" s="436" t="s">
        <v>15</v>
      </c>
      <c r="H30" s="312"/>
      <c r="I30" s="315"/>
      <c r="J30" s="111">
        <f t="shared" si="10"/>
        <v>0</v>
      </c>
      <c r="K30" s="111">
        <f t="shared" si="11"/>
        <v>0</v>
      </c>
      <c r="L30" s="112">
        <f t="shared" si="12"/>
        <v>0</v>
      </c>
      <c r="M30" s="112">
        <f t="shared" si="13"/>
        <v>0</v>
      </c>
      <c r="N30" s="206">
        <f t="shared" si="14"/>
        <v>0</v>
      </c>
      <c r="P30" s="355"/>
    </row>
    <row r="31" spans="1:16" ht="38.25" x14ac:dyDescent="0.2">
      <c r="A31" s="205" t="s">
        <v>141</v>
      </c>
      <c r="B31" s="433" t="s">
        <v>281</v>
      </c>
      <c r="C31" s="436" t="s">
        <v>32</v>
      </c>
      <c r="D31" s="434">
        <v>30</v>
      </c>
      <c r="E31" s="402" t="s">
        <v>27</v>
      </c>
      <c r="F31" s="435">
        <v>1</v>
      </c>
      <c r="G31" s="436" t="s">
        <v>15</v>
      </c>
      <c r="H31" s="312"/>
      <c r="I31" s="315"/>
      <c r="J31" s="111">
        <f t="shared" si="10"/>
        <v>0</v>
      </c>
      <c r="K31" s="111">
        <f t="shared" si="11"/>
        <v>0</v>
      </c>
      <c r="L31" s="112">
        <f t="shared" si="12"/>
        <v>0</v>
      </c>
      <c r="M31" s="112">
        <f t="shared" si="13"/>
        <v>0</v>
      </c>
      <c r="N31" s="206">
        <f t="shared" si="14"/>
        <v>0</v>
      </c>
      <c r="P31" s="355"/>
    </row>
    <row r="32" spans="1:16" ht="42" customHeight="1" x14ac:dyDescent="0.2">
      <c r="A32" s="205" t="s">
        <v>142</v>
      </c>
      <c r="B32" s="403" t="s">
        <v>118</v>
      </c>
      <c r="C32" s="436" t="s">
        <v>32</v>
      </c>
      <c r="D32" s="434">
        <v>140</v>
      </c>
      <c r="E32" s="402" t="s">
        <v>27</v>
      </c>
      <c r="F32" s="435">
        <v>2</v>
      </c>
      <c r="G32" s="436" t="s">
        <v>15</v>
      </c>
      <c r="H32" s="312"/>
      <c r="I32" s="315"/>
      <c r="J32" s="111">
        <f>+I32*H32/100</f>
        <v>0</v>
      </c>
      <c r="K32" s="111">
        <f>+I32+J32</f>
        <v>0</v>
      </c>
      <c r="L32" s="112">
        <f>+I32*D32*F32</f>
        <v>0</v>
      </c>
      <c r="M32" s="112">
        <f>+J32*D32*F32</f>
        <v>0</v>
      </c>
      <c r="N32" s="206">
        <f>+L32+M32</f>
        <v>0</v>
      </c>
    </row>
    <row r="33" spans="1:14" ht="51" x14ac:dyDescent="0.2">
      <c r="A33" s="205" t="s">
        <v>143</v>
      </c>
      <c r="B33" s="403" t="s">
        <v>115</v>
      </c>
      <c r="C33" s="436" t="s">
        <v>24</v>
      </c>
      <c r="D33" s="434">
        <v>140</v>
      </c>
      <c r="E33" s="402" t="s">
        <v>164</v>
      </c>
      <c r="F33" s="435">
        <v>2</v>
      </c>
      <c r="G33" s="436" t="s">
        <v>15</v>
      </c>
      <c r="H33" s="312"/>
      <c r="I33" s="315"/>
      <c r="J33" s="111">
        <f>+I33*H33/100</f>
        <v>0</v>
      </c>
      <c r="K33" s="111">
        <f>+I33+J33</f>
        <v>0</v>
      </c>
      <c r="L33" s="112">
        <f>+I33*D33*F33</f>
        <v>0</v>
      </c>
      <c r="M33" s="112">
        <f>+J33*D33*F33</f>
        <v>0</v>
      </c>
      <c r="N33" s="206">
        <f>+L33+M33</f>
        <v>0</v>
      </c>
    </row>
    <row r="34" spans="1:14" ht="38.25" x14ac:dyDescent="0.2">
      <c r="A34" s="205" t="s">
        <v>233</v>
      </c>
      <c r="B34" s="403" t="s">
        <v>160</v>
      </c>
      <c r="C34" s="436" t="s">
        <v>161</v>
      </c>
      <c r="D34" s="434">
        <v>300</v>
      </c>
      <c r="E34" s="402" t="s">
        <v>164</v>
      </c>
      <c r="F34" s="435">
        <v>1</v>
      </c>
      <c r="G34" s="436" t="s">
        <v>15</v>
      </c>
      <c r="H34" s="312"/>
      <c r="I34" s="315"/>
      <c r="J34" s="111">
        <f>+I34*H34/100</f>
        <v>0</v>
      </c>
      <c r="K34" s="111">
        <f>+I34+J34</f>
        <v>0</v>
      </c>
      <c r="L34" s="112">
        <f>+I34*D34*F34</f>
        <v>0</v>
      </c>
      <c r="M34" s="112">
        <f>+J34*D34*F34</f>
        <v>0</v>
      </c>
      <c r="N34" s="206">
        <f>+L34+M34</f>
        <v>0</v>
      </c>
    </row>
    <row r="35" spans="1:14" ht="76.5" x14ac:dyDescent="0.2">
      <c r="A35" s="205" t="s">
        <v>234</v>
      </c>
      <c r="B35" s="403" t="s">
        <v>278</v>
      </c>
      <c r="C35" s="436" t="s">
        <v>279</v>
      </c>
      <c r="D35" s="434">
        <v>500</v>
      </c>
      <c r="E35" s="402" t="s">
        <v>280</v>
      </c>
      <c r="F35" s="435">
        <v>2</v>
      </c>
      <c r="G35" s="436" t="s">
        <v>15</v>
      </c>
      <c r="H35" s="312"/>
      <c r="I35" s="315"/>
      <c r="J35" s="111">
        <f>+I35*H35/100</f>
        <v>0</v>
      </c>
      <c r="K35" s="111">
        <f>+I35+J35</f>
        <v>0</v>
      </c>
      <c r="L35" s="112">
        <f>+I35*D35*F35</f>
        <v>0</v>
      </c>
      <c r="M35" s="112">
        <f>+J35*D35*F35</f>
        <v>0</v>
      </c>
      <c r="N35" s="206">
        <f>+L35+M35</f>
        <v>0</v>
      </c>
    </row>
    <row r="36" spans="1:14" s="1" customFormat="1" ht="30" customHeight="1" x14ac:dyDescent="0.2">
      <c r="A36" s="205" t="s">
        <v>235</v>
      </c>
      <c r="B36" s="397" t="s">
        <v>117</v>
      </c>
      <c r="C36" s="398" t="s">
        <v>28</v>
      </c>
      <c r="D36" s="394">
        <v>2500</v>
      </c>
      <c r="E36" s="395" t="s">
        <v>164</v>
      </c>
      <c r="F36" s="399">
        <v>1</v>
      </c>
      <c r="G36" s="393" t="s">
        <v>15</v>
      </c>
      <c r="H36" s="312"/>
      <c r="I36" s="315"/>
      <c r="J36" s="111">
        <f>+I36*H36/100</f>
        <v>0</v>
      </c>
      <c r="K36" s="111">
        <f>+I36+J36</f>
        <v>0</v>
      </c>
      <c r="L36" s="112">
        <f>+I36*D36*F36</f>
        <v>0</v>
      </c>
      <c r="M36" s="112">
        <f>+J36*D36*F36</f>
        <v>0</v>
      </c>
      <c r="N36" s="206">
        <f>+L36+M36</f>
        <v>0</v>
      </c>
    </row>
    <row r="37" spans="1:14" s="1" customFormat="1" ht="27" customHeight="1" x14ac:dyDescent="0.2">
      <c r="A37" s="295"/>
      <c r="B37" s="296"/>
      <c r="C37" s="25"/>
      <c r="D37" s="26"/>
      <c r="E37" s="137"/>
      <c r="F37" s="192"/>
      <c r="G37" s="116"/>
      <c r="H37" s="117"/>
      <c r="I37" s="116"/>
      <c r="J37" s="116"/>
      <c r="K37" s="530" t="s">
        <v>91</v>
      </c>
      <c r="L37" s="127">
        <f>SUM(L28:L36)</f>
        <v>0</v>
      </c>
      <c r="M37" s="127">
        <f>SUM(M28:M36)</f>
        <v>0</v>
      </c>
      <c r="N37" s="218">
        <f>SUM(N28:N36)</f>
        <v>0</v>
      </c>
    </row>
    <row r="38" spans="1:14" ht="46.5" customHeight="1" x14ac:dyDescent="0.2">
      <c r="A38" s="217"/>
      <c r="B38" s="24" t="s">
        <v>90</v>
      </c>
      <c r="C38" s="25"/>
      <c r="D38" s="26"/>
      <c r="E38" s="2"/>
      <c r="F38" s="8" t="s">
        <v>92</v>
      </c>
      <c r="G38" s="27"/>
      <c r="H38" s="116"/>
      <c r="I38" s="116"/>
      <c r="J38" s="116"/>
      <c r="K38" s="116"/>
      <c r="L38" s="117"/>
      <c r="M38" s="117"/>
      <c r="N38" s="223"/>
    </row>
    <row r="39" spans="1:14" ht="63" customHeight="1" x14ac:dyDescent="0.2">
      <c r="A39" s="205" t="s">
        <v>236</v>
      </c>
      <c r="B39" s="84" t="s">
        <v>99</v>
      </c>
      <c r="C39" s="68" t="s">
        <v>39</v>
      </c>
      <c r="D39" s="74">
        <v>250</v>
      </c>
      <c r="E39" s="70" t="s">
        <v>164</v>
      </c>
      <c r="F39" s="8">
        <v>10</v>
      </c>
      <c r="G39" s="68" t="s">
        <v>88</v>
      </c>
      <c r="H39" s="312"/>
      <c r="I39" s="315"/>
      <c r="J39" s="111">
        <f>+I39*H39/100</f>
        <v>0</v>
      </c>
      <c r="K39" s="111">
        <f>+I39+J39</f>
        <v>0</v>
      </c>
      <c r="L39" s="112">
        <f>+I39*D39*F39</f>
        <v>0</v>
      </c>
      <c r="M39" s="112">
        <f>+J39*D39*F39</f>
        <v>0</v>
      </c>
      <c r="N39" s="206">
        <f>+L39+M39</f>
        <v>0</v>
      </c>
    </row>
    <row r="40" spans="1:14" ht="65.25" customHeight="1" x14ac:dyDescent="0.2">
      <c r="A40" s="205" t="s">
        <v>237</v>
      </c>
      <c r="B40" s="84" t="s">
        <v>98</v>
      </c>
      <c r="C40" s="68" t="s">
        <v>39</v>
      </c>
      <c r="D40" s="74">
        <v>250</v>
      </c>
      <c r="E40" s="70" t="s">
        <v>164</v>
      </c>
      <c r="F40" s="8">
        <v>20</v>
      </c>
      <c r="G40" s="68" t="s">
        <v>88</v>
      </c>
      <c r="H40" s="312"/>
      <c r="I40" s="315"/>
      <c r="J40" s="111">
        <f>+I40*H40/100</f>
        <v>0</v>
      </c>
      <c r="K40" s="111">
        <f>+I40+J40</f>
        <v>0</v>
      </c>
      <c r="L40" s="112">
        <f>+I40*D40*F40</f>
        <v>0</v>
      </c>
      <c r="M40" s="112">
        <f>+J40*D40*F40</f>
        <v>0</v>
      </c>
      <c r="N40" s="206">
        <f>+L40+M40</f>
        <v>0</v>
      </c>
    </row>
    <row r="41" spans="1:14" ht="75.75" customHeight="1" x14ac:dyDescent="0.2">
      <c r="A41" s="205" t="s">
        <v>238</v>
      </c>
      <c r="B41" s="84" t="s">
        <v>96</v>
      </c>
      <c r="C41" s="68" t="s">
        <v>31</v>
      </c>
      <c r="D41" s="74">
        <v>2500</v>
      </c>
      <c r="E41" s="70" t="s">
        <v>164</v>
      </c>
      <c r="F41" s="8">
        <v>10</v>
      </c>
      <c r="G41" s="68" t="s">
        <v>88</v>
      </c>
      <c r="H41" s="312"/>
      <c r="I41" s="315"/>
      <c r="J41" s="111">
        <f>+I41*H41/100</f>
        <v>0</v>
      </c>
      <c r="K41" s="111">
        <f>+I41+J41</f>
        <v>0</v>
      </c>
      <c r="L41" s="112">
        <f>+I41*D41*F41</f>
        <v>0</v>
      </c>
      <c r="M41" s="112">
        <f>+J41*D41*F41</f>
        <v>0</v>
      </c>
      <c r="N41" s="206">
        <f>+L41+M41</f>
        <v>0</v>
      </c>
    </row>
    <row r="42" spans="1:14" ht="58.5" customHeight="1" x14ac:dyDescent="0.2">
      <c r="A42" s="205" t="s">
        <v>239</v>
      </c>
      <c r="B42" s="84" t="s">
        <v>97</v>
      </c>
      <c r="C42" s="68" t="s">
        <v>31</v>
      </c>
      <c r="D42" s="74">
        <v>2500</v>
      </c>
      <c r="E42" s="70" t="s">
        <v>164</v>
      </c>
      <c r="F42" s="8">
        <v>20</v>
      </c>
      <c r="G42" s="68" t="s">
        <v>88</v>
      </c>
      <c r="H42" s="312"/>
      <c r="I42" s="315"/>
      <c r="J42" s="111">
        <f>+I42*H42/100</f>
        <v>0</v>
      </c>
      <c r="K42" s="111">
        <f>+I42+J42</f>
        <v>0</v>
      </c>
      <c r="L42" s="112">
        <f>+I42*D42*F42</f>
        <v>0</v>
      </c>
      <c r="M42" s="112">
        <f>+J42*D42*F42</f>
        <v>0</v>
      </c>
      <c r="N42" s="206">
        <f>+L42+M42</f>
        <v>0</v>
      </c>
    </row>
    <row r="43" spans="1:14" ht="90" customHeight="1" x14ac:dyDescent="0.2">
      <c r="A43" s="205" t="s">
        <v>283</v>
      </c>
      <c r="B43" s="76" t="s">
        <v>249</v>
      </c>
      <c r="C43" s="183" t="s">
        <v>227</v>
      </c>
      <c r="D43" s="186">
        <v>1</v>
      </c>
      <c r="E43" s="374" t="s">
        <v>226</v>
      </c>
      <c r="F43" s="186">
        <v>1</v>
      </c>
      <c r="G43" s="80" t="s">
        <v>88</v>
      </c>
      <c r="H43" s="312"/>
      <c r="I43" s="315"/>
      <c r="J43" s="111">
        <f>+I43*H43/100</f>
        <v>0</v>
      </c>
      <c r="K43" s="111">
        <f>+I43+J43</f>
        <v>0</v>
      </c>
      <c r="L43" s="112">
        <f>+I43*D43*F43</f>
        <v>0</v>
      </c>
      <c r="M43" s="112">
        <f>+J43*D43*F43</f>
        <v>0</v>
      </c>
      <c r="N43" s="206">
        <f>+L43+M43</f>
        <v>0</v>
      </c>
    </row>
    <row r="44" spans="1:14" ht="24" customHeight="1" thickBot="1" x14ac:dyDescent="0.25">
      <c r="A44" s="331"/>
      <c r="B44" s="297"/>
      <c r="C44" s="298"/>
      <c r="D44" s="299"/>
      <c r="E44" s="300"/>
      <c r="F44" s="301"/>
      <c r="G44" s="298"/>
      <c r="H44" s="294"/>
      <c r="I44" s="294"/>
      <c r="J44" s="304"/>
      <c r="K44" s="530" t="s">
        <v>91</v>
      </c>
      <c r="L44" s="267">
        <f>SUM(L39:L43)</f>
        <v>0</v>
      </c>
      <c r="M44" s="267">
        <f>SUM(M39:M43)</f>
        <v>0</v>
      </c>
      <c r="N44" s="268">
        <f>SUM(N39:N43)</f>
        <v>0</v>
      </c>
    </row>
    <row r="45" spans="1:14" ht="45" customHeight="1" x14ac:dyDescent="0.2">
      <c r="A45" s="356">
        <v>10</v>
      </c>
      <c r="B45" s="215" t="s">
        <v>172</v>
      </c>
      <c r="C45" s="619" t="s">
        <v>284</v>
      </c>
      <c r="D45" s="620"/>
      <c r="E45" s="620"/>
      <c r="F45" s="620"/>
      <c r="G45" s="620"/>
      <c r="H45" s="620"/>
      <c r="I45" s="620"/>
      <c r="J45" s="620"/>
      <c r="K45" s="620"/>
      <c r="L45" s="620"/>
      <c r="M45" s="620"/>
      <c r="N45" s="621"/>
    </row>
    <row r="46" spans="1:14" ht="38.25" hidden="1" x14ac:dyDescent="0.2">
      <c r="A46" s="357" t="s">
        <v>81</v>
      </c>
      <c r="B46" s="61" t="s">
        <v>44</v>
      </c>
      <c r="C46" s="405" t="s">
        <v>361</v>
      </c>
      <c r="D46" s="405" t="s">
        <v>45</v>
      </c>
      <c r="E46" s="406"/>
      <c r="F46" s="405" t="s">
        <v>285</v>
      </c>
      <c r="G46" s="21"/>
      <c r="H46" s="20"/>
      <c r="I46" s="20"/>
      <c r="J46" s="20"/>
      <c r="K46" s="20"/>
      <c r="L46" s="115"/>
      <c r="M46" s="115"/>
      <c r="N46" s="222"/>
    </row>
    <row r="47" spans="1:14" ht="57.75" customHeight="1" x14ac:dyDescent="0.2">
      <c r="A47" s="205" t="s">
        <v>69</v>
      </c>
      <c r="B47" s="81" t="s">
        <v>2</v>
      </c>
      <c r="C47" s="77" t="s">
        <v>14</v>
      </c>
      <c r="D47" s="78">
        <v>600</v>
      </c>
      <c r="E47" s="70" t="s">
        <v>164</v>
      </c>
      <c r="F47" s="63">
        <v>6</v>
      </c>
      <c r="G47" s="77" t="s">
        <v>15</v>
      </c>
      <c r="H47" s="312"/>
      <c r="I47" s="315"/>
      <c r="J47" s="111">
        <f>+I47*H47/100</f>
        <v>0</v>
      </c>
      <c r="K47" s="111">
        <f>+I47+J47</f>
        <v>0</v>
      </c>
      <c r="L47" s="112">
        <f>+I47*D47*F47</f>
        <v>0</v>
      </c>
      <c r="M47" s="112">
        <f>+J47*D47*F47</f>
        <v>0</v>
      </c>
      <c r="N47" s="206">
        <f>+L47+M47</f>
        <v>0</v>
      </c>
    </row>
    <row r="48" spans="1:14" ht="46.5" customHeight="1" x14ac:dyDescent="0.2">
      <c r="A48" s="205" t="s">
        <v>70</v>
      </c>
      <c r="B48" s="81" t="s">
        <v>116</v>
      </c>
      <c r="C48" s="77" t="s">
        <v>18</v>
      </c>
      <c r="D48" s="78">
        <v>40</v>
      </c>
      <c r="E48" s="85" t="s">
        <v>165</v>
      </c>
      <c r="F48" s="63">
        <v>2</v>
      </c>
      <c r="G48" s="77" t="s">
        <v>15</v>
      </c>
      <c r="H48" s="312"/>
      <c r="I48" s="315"/>
      <c r="J48" s="111">
        <f>+I48*H48/100</f>
        <v>0</v>
      </c>
      <c r="K48" s="111">
        <f>+I48+J48</f>
        <v>0</v>
      </c>
      <c r="L48" s="112">
        <f>+I48*D48*F48</f>
        <v>0</v>
      </c>
      <c r="M48" s="112">
        <f>+J48*D48*F48</f>
        <v>0</v>
      </c>
      <c r="N48" s="206">
        <f>+L48+M48</f>
        <v>0</v>
      </c>
    </row>
    <row r="49" spans="1:14" ht="45" customHeight="1" x14ac:dyDescent="0.2">
      <c r="A49" s="205" t="s">
        <v>71</v>
      </c>
      <c r="B49" s="81" t="s">
        <v>118</v>
      </c>
      <c r="C49" s="77" t="s">
        <v>30</v>
      </c>
      <c r="D49" s="78">
        <v>5</v>
      </c>
      <c r="E49" s="85" t="s">
        <v>27</v>
      </c>
      <c r="F49" s="63">
        <v>2</v>
      </c>
      <c r="G49" s="77" t="s">
        <v>15</v>
      </c>
      <c r="H49" s="312"/>
      <c r="I49" s="315"/>
      <c r="J49" s="111">
        <f>+I49*H49/100</f>
        <v>0</v>
      </c>
      <c r="K49" s="111">
        <f>+I49+J49</f>
        <v>0</v>
      </c>
      <c r="L49" s="112">
        <f>+I49*D49*F49</f>
        <v>0</v>
      </c>
      <c r="M49" s="112">
        <f>+J49*D49*F49</f>
        <v>0</v>
      </c>
      <c r="N49" s="206">
        <f>+L49+M49</f>
        <v>0</v>
      </c>
    </row>
    <row r="50" spans="1:14" ht="33.75" customHeight="1" x14ac:dyDescent="0.2">
      <c r="A50" s="205" t="s">
        <v>240</v>
      </c>
      <c r="B50" s="82" t="s">
        <v>117</v>
      </c>
      <c r="C50" s="86" t="s">
        <v>28</v>
      </c>
      <c r="D50" s="78">
        <v>1350</v>
      </c>
      <c r="E50" s="70" t="s">
        <v>164</v>
      </c>
      <c r="F50" s="87">
        <v>1</v>
      </c>
      <c r="G50" s="77" t="s">
        <v>15</v>
      </c>
      <c r="H50" s="312"/>
      <c r="I50" s="315"/>
      <c r="J50" s="111">
        <f>+I50*H50/100</f>
        <v>0</v>
      </c>
      <c r="K50" s="111">
        <f>+I50+J50</f>
        <v>0</v>
      </c>
      <c r="L50" s="112">
        <f>+I50*D50*F50</f>
        <v>0</v>
      </c>
      <c r="M50" s="112">
        <f>+J50*D50*F50</f>
        <v>0</v>
      </c>
      <c r="N50" s="206">
        <f>+L50+M50</f>
        <v>0</v>
      </c>
    </row>
    <row r="51" spans="1:14" ht="33.75" customHeight="1" x14ac:dyDescent="0.2">
      <c r="A51" s="295"/>
      <c r="B51" s="296"/>
      <c r="C51" s="25"/>
      <c r="D51" s="26"/>
      <c r="E51" s="137"/>
      <c r="F51" s="192"/>
      <c r="G51" s="116"/>
      <c r="H51" s="117"/>
      <c r="I51" s="116"/>
      <c r="J51" s="116"/>
      <c r="K51" s="530" t="s">
        <v>91</v>
      </c>
      <c r="L51" s="127">
        <f>SUM(L47:L50)</f>
        <v>0</v>
      </c>
      <c r="M51" s="127">
        <f>SUM(M47:M50)</f>
        <v>0</v>
      </c>
      <c r="N51" s="218">
        <f>SUM(N47:N50)</f>
        <v>0</v>
      </c>
    </row>
    <row r="52" spans="1:14" ht="63.75" customHeight="1" x14ac:dyDescent="0.2">
      <c r="A52" s="217"/>
      <c r="B52" s="24" t="s">
        <v>90</v>
      </c>
      <c r="C52" s="25"/>
      <c r="D52" s="26"/>
      <c r="E52" s="2"/>
      <c r="F52" s="8" t="s">
        <v>92</v>
      </c>
      <c r="G52" s="27"/>
      <c r="H52" s="305"/>
      <c r="I52" s="306"/>
      <c r="J52" s="122"/>
      <c r="K52" s="122"/>
      <c r="L52" s="123"/>
      <c r="M52" s="123"/>
      <c r="N52" s="266"/>
    </row>
    <row r="53" spans="1:14" ht="43.5" customHeight="1" x14ac:dyDescent="0.2">
      <c r="A53" s="205" t="s">
        <v>241</v>
      </c>
      <c r="B53" s="81" t="s">
        <v>134</v>
      </c>
      <c r="C53" s="77" t="s">
        <v>31</v>
      </c>
      <c r="D53" s="78">
        <v>1350</v>
      </c>
      <c r="E53" s="70" t="s">
        <v>164</v>
      </c>
      <c r="F53" s="63">
        <v>5</v>
      </c>
      <c r="G53" s="77" t="s">
        <v>88</v>
      </c>
      <c r="H53" s="312"/>
      <c r="I53" s="315"/>
      <c r="J53" s="111">
        <f>+I53*H53/100</f>
        <v>0</v>
      </c>
      <c r="K53" s="111">
        <f>+I53+J53</f>
        <v>0</v>
      </c>
      <c r="L53" s="112">
        <f>+I53*D53*F53</f>
        <v>0</v>
      </c>
      <c r="M53" s="112">
        <f>+J53*D53*F53</f>
        <v>0</v>
      </c>
      <c r="N53" s="206">
        <f>+L53+M53</f>
        <v>0</v>
      </c>
    </row>
    <row r="54" spans="1:14" ht="52.5" customHeight="1" thickBot="1" x14ac:dyDescent="0.25">
      <c r="A54" s="292" t="s">
        <v>242</v>
      </c>
      <c r="B54" s="76" t="s">
        <v>128</v>
      </c>
      <c r="C54" s="183" t="s">
        <v>31</v>
      </c>
      <c r="D54" s="184">
        <v>1350</v>
      </c>
      <c r="E54" s="185" t="s">
        <v>164</v>
      </c>
      <c r="F54" s="186">
        <v>5</v>
      </c>
      <c r="G54" s="183" t="s">
        <v>88</v>
      </c>
      <c r="H54" s="314"/>
      <c r="I54" s="315"/>
      <c r="J54" s="111">
        <f>+I54*H54/100</f>
        <v>0</v>
      </c>
      <c r="K54" s="111">
        <f>+I54+J54</f>
        <v>0</v>
      </c>
      <c r="L54" s="112">
        <f>+I54*D54*F54</f>
        <v>0</v>
      </c>
      <c r="M54" s="112">
        <f>+J54*D54*F54</f>
        <v>0</v>
      </c>
      <c r="N54" s="206">
        <f>+L54+M54</f>
        <v>0</v>
      </c>
    </row>
    <row r="55" spans="1:14" ht="29.25" customHeight="1" thickBot="1" x14ac:dyDescent="0.25">
      <c r="A55" s="547"/>
      <c r="B55" s="548"/>
      <c r="C55" s="549"/>
      <c r="D55" s="550"/>
      <c r="E55" s="551"/>
      <c r="F55" s="552"/>
      <c r="G55" s="549"/>
      <c r="H55" s="553" t="s">
        <v>222</v>
      </c>
      <c r="I55" s="554"/>
      <c r="J55" s="187"/>
      <c r="K55" s="530" t="s">
        <v>91</v>
      </c>
      <c r="L55" s="267">
        <f>SUM(L53:L54)</f>
        <v>0</v>
      </c>
      <c r="M55" s="267">
        <f>SUM(M53:M54)</f>
        <v>0</v>
      </c>
      <c r="N55" s="268">
        <f>SUM(N53:N54)</f>
        <v>0</v>
      </c>
    </row>
    <row r="56" spans="1:14" s="3" customFormat="1" ht="41.25" customHeight="1" thickBot="1" x14ac:dyDescent="0.25">
      <c r="A56" s="4"/>
      <c r="B56" s="28"/>
      <c r="C56" s="33"/>
      <c r="D56" s="28"/>
      <c r="E56" s="203" t="s">
        <v>378</v>
      </c>
      <c r="F56" s="203"/>
      <c r="G56" s="5"/>
      <c r="H56" s="119"/>
      <c r="I56" s="119" t="s">
        <v>379</v>
      </c>
      <c r="J56" s="119"/>
      <c r="K56" s="560" t="str">
        <f>A8</f>
        <v>3. sklop: štajersko območje</v>
      </c>
      <c r="L56" s="559">
        <f>SUM(L55,L51,L44,L37,L25,L20)</f>
        <v>0</v>
      </c>
      <c r="M56" s="449">
        <f>SUM(M55,M51,M44,M37,M25,M20)</f>
        <v>0</v>
      </c>
      <c r="N56" s="182">
        <f>SUM(N55,N51,N44,N37,N25,N20)</f>
        <v>0</v>
      </c>
    </row>
    <row r="57" spans="1:14" s="13" customFormat="1" x14ac:dyDescent="0.25">
      <c r="A57" s="30"/>
      <c r="B57" s="545" t="s">
        <v>375</v>
      </c>
      <c r="H57" s="50"/>
      <c r="I57" s="42"/>
      <c r="J57" s="40"/>
      <c r="K57" s="40"/>
      <c r="N57" s="201">
        <f>+N56-M56-L56</f>
        <v>0</v>
      </c>
    </row>
    <row r="58" spans="1:14" s="13" customFormat="1" x14ac:dyDescent="0.25">
      <c r="A58" s="30"/>
      <c r="B58" s="546" t="s">
        <v>377</v>
      </c>
      <c r="H58" s="42"/>
      <c r="I58" s="98"/>
      <c r="J58" s="40"/>
      <c r="K58" s="40"/>
      <c r="L58" s="14"/>
      <c r="M58" s="14"/>
      <c r="N58" s="14"/>
    </row>
    <row r="59" spans="1:14" s="13" customFormat="1" x14ac:dyDescent="0.25">
      <c r="A59" s="30"/>
      <c r="B59" s="97" t="s">
        <v>376</v>
      </c>
      <c r="H59" s="40"/>
      <c r="I59" s="40"/>
      <c r="J59" s="40"/>
      <c r="K59" s="40"/>
      <c r="L59" s="40"/>
      <c r="M59" s="40"/>
      <c r="N59" s="14"/>
    </row>
    <row r="60" spans="1:14" s="149" customFormat="1" ht="14.25" x14ac:dyDescent="0.2">
      <c r="B60" s="59" t="s">
        <v>225</v>
      </c>
      <c r="G60" s="150"/>
      <c r="H60" s="165"/>
      <c r="I60" s="150"/>
    </row>
    <row r="74" ht="55.5" customHeight="1" x14ac:dyDescent="0.2"/>
  </sheetData>
  <sheetProtection selectLockedCells="1"/>
  <mergeCells count="3">
    <mergeCell ref="C9:N9"/>
    <mergeCell ref="C26:N26"/>
    <mergeCell ref="C45:N45"/>
  </mergeCells>
  <phoneticPr fontId="11" type="noConversion"/>
  <conditionalFormatting sqref="C3:C4">
    <cfRule type="containsBlanks" dxfId="5" priority="3">
      <formula>LEN(TRIM(C3))=0</formula>
    </cfRule>
  </conditionalFormatting>
  <conditionalFormatting sqref="E4:F4">
    <cfRule type="containsBlanks" dxfId="4" priority="1">
      <formula>LEN(TRIM(E4))=0</formula>
    </cfRule>
  </conditionalFormatting>
  <pageMargins left="0.70866141732283472" right="0.70866141732283472" top="0.74803149606299213" bottom="0.74803149606299213" header="0.31496062992125984" footer="0.31496062992125984"/>
  <pageSetup paperSize="9" scale="48" fitToWidth="4" fitToHeight="4" orientation="landscape" r:id="rId1"/>
  <headerFooter>
    <oddHeader xml:space="preserve">&amp;L
</oddHeader>
    <oddFooter>Stran &amp;P od &amp;N</oddFooter>
  </headerFooter>
  <rowBreaks count="2" manualBreakCount="2">
    <brk id="22" max="16383" man="1"/>
    <brk id="40"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65"/>
  <sheetViews>
    <sheetView topLeftCell="A47" zoomScale="93" zoomScaleNormal="93" zoomScaleSheetLayoutView="89" workbookViewId="0">
      <selection activeCell="B52" sqref="B52"/>
    </sheetView>
  </sheetViews>
  <sheetFormatPr defaultRowHeight="15.75" x14ac:dyDescent="0.2"/>
  <cols>
    <col min="1" max="1" width="9.140625" style="329"/>
    <col min="2" max="2" width="36.85546875" style="58" customWidth="1"/>
    <col min="3" max="3" width="28.5703125" style="59" customWidth="1"/>
    <col min="4" max="4" width="23.7109375" style="59" customWidth="1"/>
    <col min="5" max="5" width="7.140625" style="59" customWidth="1"/>
    <col min="6" max="6" width="27.85546875" style="59" customWidth="1"/>
    <col min="7" max="7" width="11.5703125" style="59" customWidth="1"/>
    <col min="8" max="8" width="11.85546875" style="328" bestFit="1" customWidth="1"/>
    <col min="9" max="9" width="11.5703125" style="327" customWidth="1"/>
    <col min="10" max="10" width="12" style="327" bestFit="1" customWidth="1"/>
    <col min="11" max="11" width="13" style="327" bestFit="1" customWidth="1"/>
    <col min="12" max="12" width="16.5703125" style="326" customWidth="1"/>
    <col min="13" max="13" width="15.5703125" style="326" customWidth="1"/>
    <col min="14" max="14" width="16.85546875" style="326" customWidth="1"/>
    <col min="15" max="16384" width="9.140625" style="59"/>
  </cols>
  <sheetData>
    <row r="1" spans="1:14" s="13" customFormat="1" ht="25.5" customHeight="1" x14ac:dyDescent="0.25">
      <c r="A1" s="539" t="s">
        <v>263</v>
      </c>
      <c r="B1" s="540"/>
      <c r="C1" s="541"/>
      <c r="D1" s="541"/>
      <c r="E1" s="541"/>
      <c r="F1" s="541"/>
      <c r="G1" s="541"/>
      <c r="H1" s="542"/>
      <c r="I1" s="543"/>
      <c r="J1" s="543"/>
      <c r="K1" s="543"/>
      <c r="L1" s="544"/>
      <c r="M1" s="544"/>
      <c r="N1" s="544"/>
    </row>
    <row r="2" spans="1:14" s="13" customFormat="1" ht="25.5" customHeight="1" thickBot="1" x14ac:dyDescent="0.3">
      <c r="A2" s="538" t="s">
        <v>254</v>
      </c>
      <c r="B2" s="537"/>
      <c r="H2" s="50"/>
      <c r="I2" s="120"/>
      <c r="J2" s="120"/>
      <c r="K2" s="120"/>
      <c r="L2" s="121"/>
      <c r="M2" s="121"/>
      <c r="N2" s="121"/>
    </row>
    <row r="3" spans="1:14" ht="33" customHeight="1" x14ac:dyDescent="0.2">
      <c r="A3" s="270"/>
      <c r="B3" s="271" t="s">
        <v>359</v>
      </c>
      <c r="C3" s="583"/>
      <c r="D3" s="532"/>
      <c r="E3" s="532"/>
      <c r="F3" s="532"/>
      <c r="G3" s="534"/>
      <c r="H3" s="532"/>
      <c r="I3" s="532"/>
      <c r="J3" s="532"/>
      <c r="K3" s="339"/>
      <c r="L3" s="339"/>
      <c r="M3" s="339"/>
      <c r="N3" s="340"/>
    </row>
    <row r="4" spans="1:14" ht="33" customHeight="1" thickBot="1" x14ac:dyDescent="0.25">
      <c r="A4" s="269"/>
      <c r="B4" s="535" t="s">
        <v>253</v>
      </c>
      <c r="C4" s="584"/>
      <c r="D4" s="536"/>
      <c r="E4" s="536" t="s">
        <v>360</v>
      </c>
      <c r="F4" s="584"/>
      <c r="G4" s="536"/>
      <c r="H4" s="533"/>
      <c r="I4" s="533"/>
      <c r="J4" s="533"/>
      <c r="K4" s="341"/>
      <c r="L4" s="341"/>
      <c r="M4" s="341"/>
      <c r="N4" s="342"/>
    </row>
    <row r="5" spans="1:14" ht="16.5" thickBot="1" x14ac:dyDescent="0.25">
      <c r="H5" s="323"/>
      <c r="I5" s="323"/>
      <c r="J5" s="323"/>
      <c r="K5" s="323"/>
      <c r="L5" s="324"/>
      <c r="M5" s="324"/>
      <c r="N5" s="354"/>
    </row>
    <row r="6" spans="1:14" s="1" customFormat="1" ht="63.75" x14ac:dyDescent="0.2">
      <c r="A6" s="10" t="s">
        <v>6</v>
      </c>
      <c r="B6" s="11" t="s">
        <v>7</v>
      </c>
      <c r="C6" s="10" t="s">
        <v>8</v>
      </c>
      <c r="D6" s="10" t="s">
        <v>114</v>
      </c>
      <c r="E6" s="10" t="s">
        <v>9</v>
      </c>
      <c r="F6" s="10" t="s">
        <v>89</v>
      </c>
      <c r="G6" s="38" t="s">
        <v>87</v>
      </c>
      <c r="H6" s="246" t="s">
        <v>221</v>
      </c>
      <c r="I6" s="311" t="s">
        <v>10</v>
      </c>
      <c r="J6" s="101" t="s">
        <v>41</v>
      </c>
      <c r="K6" s="101" t="s">
        <v>11</v>
      </c>
      <c r="L6" s="102" t="s">
        <v>84</v>
      </c>
      <c r="M6" s="102" t="s">
        <v>85</v>
      </c>
      <c r="N6" s="103" t="s">
        <v>86</v>
      </c>
    </row>
    <row r="7" spans="1:14" s="46" customFormat="1" ht="12.75" thickBot="1" x14ac:dyDescent="0.25">
      <c r="A7" s="12">
        <v>1</v>
      </c>
      <c r="B7" s="12">
        <v>2</v>
      </c>
      <c r="C7" s="12">
        <v>3</v>
      </c>
      <c r="D7" s="12">
        <v>4</v>
      </c>
      <c r="E7" s="12">
        <v>5</v>
      </c>
      <c r="F7" s="12">
        <v>6</v>
      </c>
      <c r="G7" s="39">
        <v>7</v>
      </c>
      <c r="H7" s="195">
        <v>9</v>
      </c>
      <c r="I7" s="251">
        <v>8</v>
      </c>
      <c r="J7" s="104" t="s">
        <v>46</v>
      </c>
      <c r="K7" s="104" t="s">
        <v>47</v>
      </c>
      <c r="L7" s="105" t="s">
        <v>173</v>
      </c>
      <c r="M7" s="105" t="s">
        <v>174</v>
      </c>
      <c r="N7" s="106" t="s">
        <v>48</v>
      </c>
    </row>
    <row r="8" spans="1:14" s="46" customFormat="1" ht="32.25" customHeight="1" thickBot="1" x14ac:dyDescent="0.25">
      <c r="A8" s="227" t="s">
        <v>123</v>
      </c>
      <c r="B8" s="228"/>
      <c r="C8" s="228"/>
      <c r="D8" s="228"/>
      <c r="E8" s="229"/>
      <c r="F8" s="202"/>
      <c r="G8" s="202"/>
      <c r="H8" s="198"/>
      <c r="I8" s="376" t="s">
        <v>250</v>
      </c>
      <c r="J8" s="17"/>
      <c r="K8" s="17"/>
      <c r="L8" s="107"/>
      <c r="M8" s="107"/>
      <c r="N8" s="108"/>
    </row>
    <row r="9" spans="1:14" ht="57.75" customHeight="1" x14ac:dyDescent="0.2">
      <c r="A9" s="214">
        <v>11</v>
      </c>
      <c r="B9" s="333" t="s">
        <v>168</v>
      </c>
      <c r="C9" s="610" t="s">
        <v>286</v>
      </c>
      <c r="D9" s="611"/>
      <c r="E9" s="611"/>
      <c r="F9" s="611"/>
      <c r="G9" s="611"/>
      <c r="H9" s="611"/>
      <c r="I9" s="611"/>
      <c r="J9" s="611"/>
      <c r="K9" s="611"/>
      <c r="L9" s="611"/>
      <c r="M9" s="611"/>
      <c r="N9" s="612"/>
    </row>
    <row r="10" spans="1:14" ht="45" hidden="1" customHeight="1" x14ac:dyDescent="0.2">
      <c r="A10" s="216" t="s">
        <v>353</v>
      </c>
      <c r="B10" s="61" t="s">
        <v>44</v>
      </c>
      <c r="C10" s="404" t="s">
        <v>315</v>
      </c>
      <c r="D10" s="451" t="s">
        <v>45</v>
      </c>
      <c r="E10" s="452"/>
      <c r="F10" s="404" t="s">
        <v>316</v>
      </c>
      <c r="G10" s="21"/>
      <c r="H10" s="20"/>
      <c r="I10" s="20"/>
      <c r="J10" s="20"/>
      <c r="K10" s="20"/>
      <c r="L10" s="115"/>
      <c r="M10" s="115"/>
      <c r="N10" s="222"/>
    </row>
    <row r="11" spans="1:14" ht="51" x14ac:dyDescent="0.2">
      <c r="A11" s="262" t="s">
        <v>72</v>
      </c>
      <c r="B11" s="175" t="s">
        <v>354</v>
      </c>
      <c r="C11" s="176" t="s">
        <v>14</v>
      </c>
      <c r="D11" s="177">
        <v>570</v>
      </c>
      <c r="E11" s="172" t="s">
        <v>164</v>
      </c>
      <c r="F11" s="178">
        <v>8</v>
      </c>
      <c r="G11" s="179" t="s">
        <v>15</v>
      </c>
      <c r="H11" s="312"/>
      <c r="I11" s="315"/>
      <c r="J11" s="111">
        <f t="shared" ref="J11:J15" si="0">+I11*H11/100</f>
        <v>0</v>
      </c>
      <c r="K11" s="111">
        <f t="shared" ref="K11" si="1">+I11+J11</f>
        <v>0</v>
      </c>
      <c r="L11" s="112">
        <f t="shared" ref="L11" si="2">+I11*D11*F11</f>
        <v>0</v>
      </c>
      <c r="M11" s="112">
        <f t="shared" ref="M11" si="3">+J11*D11*F11</f>
        <v>0</v>
      </c>
      <c r="N11" s="206">
        <f t="shared" ref="N11" si="4">+L11+M11</f>
        <v>0</v>
      </c>
    </row>
    <row r="12" spans="1:14" ht="33.75" customHeight="1" x14ac:dyDescent="0.2">
      <c r="A12" s="262" t="s">
        <v>73</v>
      </c>
      <c r="B12" s="174" t="s">
        <v>119</v>
      </c>
      <c r="C12" s="170" t="s">
        <v>14</v>
      </c>
      <c r="D12" s="171">
        <v>570</v>
      </c>
      <c r="E12" s="172" t="s">
        <v>164</v>
      </c>
      <c r="F12" s="173">
        <v>1</v>
      </c>
      <c r="G12" s="179" t="s">
        <v>15</v>
      </c>
      <c r="H12" s="312"/>
      <c r="I12" s="315"/>
      <c r="J12" s="111">
        <f t="shared" si="0"/>
        <v>0</v>
      </c>
      <c r="K12" s="111">
        <f t="shared" ref="K12:K15" si="5">+I12+J12</f>
        <v>0</v>
      </c>
      <c r="L12" s="112">
        <f t="shared" ref="L12:L15" si="6">+I12*D12*F12</f>
        <v>0</v>
      </c>
      <c r="M12" s="112">
        <f t="shared" ref="M12:M15" si="7">+J12*D12*F12</f>
        <v>0</v>
      </c>
      <c r="N12" s="206">
        <f t="shared" ref="N12:N15" si="8">+L12+M12</f>
        <v>0</v>
      </c>
    </row>
    <row r="13" spans="1:14" ht="39.75" customHeight="1" x14ac:dyDescent="0.2">
      <c r="A13" s="262" t="s">
        <v>74</v>
      </c>
      <c r="B13" s="174" t="s">
        <v>111</v>
      </c>
      <c r="C13" s="170" t="s">
        <v>107</v>
      </c>
      <c r="D13" s="171">
        <v>80</v>
      </c>
      <c r="E13" s="172" t="s">
        <v>164</v>
      </c>
      <c r="F13" s="173">
        <v>1</v>
      </c>
      <c r="G13" s="179" t="s">
        <v>35</v>
      </c>
      <c r="H13" s="312"/>
      <c r="I13" s="315"/>
      <c r="J13" s="111">
        <f t="shared" si="0"/>
        <v>0</v>
      </c>
      <c r="K13" s="111">
        <f t="shared" si="5"/>
        <v>0</v>
      </c>
      <c r="L13" s="112">
        <f t="shared" si="6"/>
        <v>0</v>
      </c>
      <c r="M13" s="112">
        <f t="shared" si="7"/>
        <v>0</v>
      </c>
      <c r="N13" s="206">
        <f t="shared" si="8"/>
        <v>0</v>
      </c>
    </row>
    <row r="14" spans="1:14" ht="31.5" customHeight="1" x14ac:dyDescent="0.2">
      <c r="A14" s="262" t="s">
        <v>287</v>
      </c>
      <c r="B14" s="174" t="s">
        <v>112</v>
      </c>
      <c r="C14" s="170" t="s">
        <v>21</v>
      </c>
      <c r="D14" s="171">
        <v>1725</v>
      </c>
      <c r="E14" s="172" t="s">
        <v>164</v>
      </c>
      <c r="F14" s="173">
        <v>1</v>
      </c>
      <c r="G14" s="179" t="s">
        <v>35</v>
      </c>
      <c r="H14" s="312"/>
      <c r="I14" s="315"/>
      <c r="J14" s="111">
        <f t="shared" si="0"/>
        <v>0</v>
      </c>
      <c r="K14" s="111">
        <f t="shared" si="5"/>
        <v>0</v>
      </c>
      <c r="L14" s="112">
        <f t="shared" si="6"/>
        <v>0</v>
      </c>
      <c r="M14" s="112">
        <f t="shared" si="7"/>
        <v>0</v>
      </c>
      <c r="N14" s="206">
        <f t="shared" si="8"/>
        <v>0</v>
      </c>
    </row>
    <row r="15" spans="1:14" ht="29.25" customHeight="1" x14ac:dyDescent="0.2">
      <c r="A15" s="262" t="s">
        <v>288</v>
      </c>
      <c r="B15" s="169" t="s">
        <v>132</v>
      </c>
      <c r="C15" s="170" t="s">
        <v>29</v>
      </c>
      <c r="D15" s="171">
        <v>30</v>
      </c>
      <c r="E15" s="180" t="s">
        <v>27</v>
      </c>
      <c r="F15" s="173">
        <v>1</v>
      </c>
      <c r="G15" s="179" t="s">
        <v>317</v>
      </c>
      <c r="H15" s="312"/>
      <c r="I15" s="315"/>
      <c r="J15" s="111">
        <f t="shared" si="0"/>
        <v>0</v>
      </c>
      <c r="K15" s="111">
        <f t="shared" si="5"/>
        <v>0</v>
      </c>
      <c r="L15" s="112">
        <f t="shared" si="6"/>
        <v>0</v>
      </c>
      <c r="M15" s="112">
        <f t="shared" si="7"/>
        <v>0</v>
      </c>
      <c r="N15" s="206">
        <f t="shared" si="8"/>
        <v>0</v>
      </c>
    </row>
    <row r="16" spans="1:14" ht="24" customHeight="1" thickBot="1" x14ac:dyDescent="0.25">
      <c r="A16" s="263"/>
      <c r="B16" s="131"/>
      <c r="C16" s="65"/>
      <c r="D16" s="66"/>
      <c r="E16" s="132"/>
      <c r="F16" s="63"/>
      <c r="G16" s="133"/>
      <c r="H16" s="134"/>
      <c r="I16" s="135"/>
      <c r="J16" s="116"/>
      <c r="K16" s="286" t="s">
        <v>228</v>
      </c>
      <c r="L16" s="127">
        <f>SUM(L11:L15)</f>
        <v>0</v>
      </c>
      <c r="M16" s="127">
        <f>SUM(M11:M15)</f>
        <v>0</v>
      </c>
      <c r="N16" s="218">
        <f>SUM(N11:N15)</f>
        <v>0</v>
      </c>
    </row>
    <row r="17" spans="1:14" ht="56.25" customHeight="1" x14ac:dyDescent="0.2">
      <c r="A17" s="217"/>
      <c r="B17" s="24" t="s">
        <v>90</v>
      </c>
      <c r="C17" s="25"/>
      <c r="D17" s="26"/>
      <c r="E17" s="2"/>
      <c r="F17" s="8" t="s">
        <v>92</v>
      </c>
      <c r="G17" s="27"/>
      <c r="H17" s="116"/>
      <c r="I17" s="117"/>
      <c r="J17" s="116"/>
      <c r="K17" s="116"/>
      <c r="L17" s="117"/>
      <c r="M17" s="117"/>
      <c r="N17" s="223"/>
    </row>
    <row r="18" spans="1:14" ht="116.25" customHeight="1" x14ac:dyDescent="0.2">
      <c r="A18" s="262" t="s">
        <v>289</v>
      </c>
      <c r="B18" s="377" t="s">
        <v>251</v>
      </c>
      <c r="C18" s="378" t="s">
        <v>107</v>
      </c>
      <c r="D18" s="171">
        <v>80</v>
      </c>
      <c r="E18" s="70" t="s">
        <v>164</v>
      </c>
      <c r="F18" s="173">
        <v>10</v>
      </c>
      <c r="G18" s="80" t="s">
        <v>88</v>
      </c>
      <c r="H18" s="312"/>
      <c r="I18" s="315"/>
      <c r="J18" s="111">
        <f t="shared" ref="J18" si="9">+I18*H18/100</f>
        <v>0</v>
      </c>
      <c r="K18" s="111">
        <f t="shared" ref="K18" si="10">+I18+J18</f>
        <v>0</v>
      </c>
      <c r="L18" s="112">
        <f t="shared" ref="L18" si="11">+I18*D18*F18</f>
        <v>0</v>
      </c>
      <c r="M18" s="112">
        <f t="shared" ref="M18" si="12">+J18*D18*F18</f>
        <v>0</v>
      </c>
      <c r="N18" s="206">
        <f t="shared" ref="N18" si="13">+L18+M18</f>
        <v>0</v>
      </c>
    </row>
    <row r="19" spans="1:14" ht="107.25" customHeight="1" x14ac:dyDescent="0.2">
      <c r="A19" s="262" t="s">
        <v>290</v>
      </c>
      <c r="B19" s="169" t="s">
        <v>110</v>
      </c>
      <c r="C19" s="170" t="s">
        <v>39</v>
      </c>
      <c r="D19" s="171">
        <v>80</v>
      </c>
      <c r="E19" s="70" t="s">
        <v>164</v>
      </c>
      <c r="F19" s="173">
        <v>20</v>
      </c>
      <c r="G19" s="80" t="s">
        <v>88</v>
      </c>
      <c r="H19" s="312"/>
      <c r="I19" s="315"/>
      <c r="J19" s="111">
        <f t="shared" ref="J19:J22" si="14">+I19*H19/100</f>
        <v>0</v>
      </c>
      <c r="K19" s="111">
        <f t="shared" ref="K19:K22" si="15">+I19+J19</f>
        <v>0</v>
      </c>
      <c r="L19" s="112">
        <f t="shared" ref="L19:L22" si="16">+I19*D19*F19</f>
        <v>0</v>
      </c>
      <c r="M19" s="112">
        <f t="shared" ref="M19:M22" si="17">+J19*D19*F19</f>
        <v>0</v>
      </c>
      <c r="N19" s="206">
        <f t="shared" ref="N19:N22" si="18">+L19+M19</f>
        <v>0</v>
      </c>
    </row>
    <row r="20" spans="1:14" ht="122.25" customHeight="1" x14ac:dyDescent="0.2">
      <c r="A20" s="262" t="s">
        <v>291</v>
      </c>
      <c r="B20" s="169" t="s">
        <v>108</v>
      </c>
      <c r="C20" s="170" t="s">
        <v>21</v>
      </c>
      <c r="D20" s="171">
        <v>1725</v>
      </c>
      <c r="E20" s="70" t="s">
        <v>164</v>
      </c>
      <c r="F20" s="173">
        <v>10</v>
      </c>
      <c r="G20" s="80" t="s">
        <v>88</v>
      </c>
      <c r="H20" s="312"/>
      <c r="I20" s="315"/>
      <c r="J20" s="111">
        <f t="shared" si="14"/>
        <v>0</v>
      </c>
      <c r="K20" s="111">
        <f t="shared" si="15"/>
        <v>0</v>
      </c>
      <c r="L20" s="112">
        <f t="shared" si="16"/>
        <v>0</v>
      </c>
      <c r="M20" s="112">
        <f t="shared" si="17"/>
        <v>0</v>
      </c>
      <c r="N20" s="206">
        <f t="shared" si="18"/>
        <v>0</v>
      </c>
    </row>
    <row r="21" spans="1:14" ht="107.25" customHeight="1" x14ac:dyDescent="0.2">
      <c r="A21" s="262" t="s">
        <v>292</v>
      </c>
      <c r="B21" s="169" t="s">
        <v>109</v>
      </c>
      <c r="C21" s="170" t="s">
        <v>21</v>
      </c>
      <c r="D21" s="171">
        <v>1725</v>
      </c>
      <c r="E21" s="70" t="s">
        <v>164</v>
      </c>
      <c r="F21" s="173">
        <v>20</v>
      </c>
      <c r="G21" s="80" t="s">
        <v>88</v>
      </c>
      <c r="H21" s="312"/>
      <c r="I21" s="315"/>
      <c r="J21" s="111">
        <f t="shared" si="14"/>
        <v>0</v>
      </c>
      <c r="K21" s="111">
        <f t="shared" si="15"/>
        <v>0</v>
      </c>
      <c r="L21" s="112">
        <f t="shared" si="16"/>
        <v>0</v>
      </c>
      <c r="M21" s="112">
        <f t="shared" si="17"/>
        <v>0</v>
      </c>
      <c r="N21" s="206">
        <f t="shared" si="18"/>
        <v>0</v>
      </c>
    </row>
    <row r="22" spans="1:14" ht="92.25" customHeight="1" x14ac:dyDescent="0.2">
      <c r="A22" s="262" t="s">
        <v>293</v>
      </c>
      <c r="B22" s="76" t="s">
        <v>249</v>
      </c>
      <c r="C22" s="77" t="s">
        <v>227</v>
      </c>
      <c r="D22" s="63">
        <v>1</v>
      </c>
      <c r="E22" s="375" t="s">
        <v>226</v>
      </c>
      <c r="F22" s="63">
        <v>1</v>
      </c>
      <c r="G22" s="80" t="s">
        <v>88</v>
      </c>
      <c r="H22" s="312"/>
      <c r="I22" s="315"/>
      <c r="J22" s="111">
        <f t="shared" si="14"/>
        <v>0</v>
      </c>
      <c r="K22" s="111">
        <f t="shared" si="15"/>
        <v>0</v>
      </c>
      <c r="L22" s="112">
        <f t="shared" si="16"/>
        <v>0</v>
      </c>
      <c r="M22" s="112">
        <f t="shared" si="17"/>
        <v>0</v>
      </c>
      <c r="N22" s="206">
        <f t="shared" si="18"/>
        <v>0</v>
      </c>
    </row>
    <row r="23" spans="1:14" ht="16.5" thickBot="1" x14ac:dyDescent="0.25">
      <c r="A23" s="332"/>
      <c r="B23" s="272"/>
      <c r="C23" s="272"/>
      <c r="D23" s="272"/>
      <c r="E23" s="272"/>
      <c r="F23" s="272"/>
      <c r="G23" s="272"/>
      <c r="H23" s="273"/>
      <c r="I23" s="274"/>
      <c r="J23" s="273"/>
      <c r="K23" s="286" t="s">
        <v>228</v>
      </c>
      <c r="L23" s="127">
        <f>SUM(L18:L22)</f>
        <v>0</v>
      </c>
      <c r="M23" s="127">
        <f>SUM(M18:M22)</f>
        <v>0</v>
      </c>
      <c r="N23" s="218">
        <f>SUM(N18:N22)</f>
        <v>0</v>
      </c>
    </row>
    <row r="24" spans="1:14" s="1" customFormat="1" ht="38.25" customHeight="1" x14ac:dyDescent="0.2">
      <c r="A24" s="214">
        <v>12</v>
      </c>
      <c r="B24" s="215" t="s">
        <v>43</v>
      </c>
      <c r="C24" s="619" t="s">
        <v>270</v>
      </c>
      <c r="D24" s="620"/>
      <c r="E24" s="620"/>
      <c r="F24" s="620"/>
      <c r="G24" s="620"/>
      <c r="H24" s="620"/>
      <c r="I24" s="620"/>
      <c r="J24" s="620"/>
      <c r="K24" s="620"/>
      <c r="L24" s="620"/>
      <c r="M24" s="620"/>
      <c r="N24" s="621"/>
    </row>
    <row r="25" spans="1:14" ht="38.25" x14ac:dyDescent="0.2">
      <c r="A25" s="216" t="s">
        <v>147</v>
      </c>
      <c r="B25" s="61" t="s">
        <v>44</v>
      </c>
      <c r="C25" s="405" t="s">
        <v>294</v>
      </c>
      <c r="D25" s="405" t="s">
        <v>295</v>
      </c>
      <c r="E25" s="406"/>
      <c r="F25" s="391" t="s">
        <v>268</v>
      </c>
      <c r="G25" s="21"/>
      <c r="H25" s="19"/>
      <c r="I25" s="114"/>
      <c r="J25" s="20"/>
      <c r="K25" s="20"/>
      <c r="L25" s="115"/>
      <c r="M25" s="115"/>
      <c r="N25" s="222"/>
    </row>
    <row r="26" spans="1:14" ht="51" x14ac:dyDescent="0.2">
      <c r="A26" s="205" t="s">
        <v>75</v>
      </c>
      <c r="B26" s="82" t="s">
        <v>125</v>
      </c>
      <c r="C26" s="77" t="s">
        <v>14</v>
      </c>
      <c r="D26" s="78">
        <v>10000</v>
      </c>
      <c r="E26" s="70" t="s">
        <v>164</v>
      </c>
      <c r="F26" s="63">
        <v>6</v>
      </c>
      <c r="G26" s="68" t="s">
        <v>15</v>
      </c>
      <c r="H26" s="312"/>
      <c r="I26" s="315"/>
      <c r="J26" s="111">
        <f t="shared" ref="J26" si="19">+I26*H26/100</f>
        <v>0</v>
      </c>
      <c r="K26" s="111">
        <f t="shared" ref="K26" si="20">+I26+J26</f>
        <v>0</v>
      </c>
      <c r="L26" s="112">
        <f t="shared" ref="L26" si="21">+I26*D26*F26</f>
        <v>0</v>
      </c>
      <c r="M26" s="112">
        <f t="shared" ref="M26" si="22">+J26*D26*F26</f>
        <v>0</v>
      </c>
      <c r="N26" s="206">
        <f t="shared" ref="N26" si="23">+L26+M26</f>
        <v>0</v>
      </c>
    </row>
    <row r="27" spans="1:14" ht="58.5" customHeight="1" x14ac:dyDescent="0.2">
      <c r="A27" s="205" t="s">
        <v>76</v>
      </c>
      <c r="B27" s="81" t="s">
        <v>115</v>
      </c>
      <c r="C27" s="77" t="s">
        <v>29</v>
      </c>
      <c r="D27" s="78">
        <v>500</v>
      </c>
      <c r="E27" s="70" t="s">
        <v>164</v>
      </c>
      <c r="F27" s="63">
        <v>2</v>
      </c>
      <c r="G27" s="68" t="s">
        <v>15</v>
      </c>
      <c r="H27" s="312"/>
      <c r="I27" s="315"/>
      <c r="J27" s="111">
        <f t="shared" ref="J27:J28" si="24">+I27*H27/100</f>
        <v>0</v>
      </c>
      <c r="K27" s="111">
        <f t="shared" ref="K27:K28" si="25">+I27+J27</f>
        <v>0</v>
      </c>
      <c r="L27" s="112">
        <f t="shared" ref="L27:L28" si="26">+I27*D27*F27</f>
        <v>0</v>
      </c>
      <c r="M27" s="112">
        <f t="shared" ref="M27:M28" si="27">+J27*D27*F27</f>
        <v>0</v>
      </c>
      <c r="N27" s="206">
        <f t="shared" ref="N27:N28" si="28">+L27+M27</f>
        <v>0</v>
      </c>
    </row>
    <row r="28" spans="1:14" ht="47.25" customHeight="1" x14ac:dyDescent="0.2">
      <c r="A28" s="205" t="s">
        <v>77</v>
      </c>
      <c r="B28" s="81" t="s">
        <v>120</v>
      </c>
      <c r="C28" s="77" t="s">
        <v>30</v>
      </c>
      <c r="D28" s="78">
        <v>50</v>
      </c>
      <c r="E28" s="85" t="s">
        <v>27</v>
      </c>
      <c r="F28" s="63">
        <v>2</v>
      </c>
      <c r="G28" s="68" t="s">
        <v>15</v>
      </c>
      <c r="H28" s="312"/>
      <c r="I28" s="315"/>
      <c r="J28" s="111">
        <f t="shared" si="24"/>
        <v>0</v>
      </c>
      <c r="K28" s="111">
        <f t="shared" si="25"/>
        <v>0</v>
      </c>
      <c r="L28" s="112">
        <f t="shared" si="26"/>
        <v>0</v>
      </c>
      <c r="M28" s="112">
        <f t="shared" si="27"/>
        <v>0</v>
      </c>
      <c r="N28" s="206">
        <f t="shared" si="28"/>
        <v>0</v>
      </c>
    </row>
    <row r="29" spans="1:14" ht="15" customHeight="1" thickBot="1" x14ac:dyDescent="0.25">
      <c r="A29" s="334"/>
      <c r="B29" s="32"/>
      <c r="C29" s="35"/>
      <c r="D29" s="53"/>
      <c r="E29" s="9"/>
      <c r="F29" s="37"/>
      <c r="G29" s="35"/>
      <c r="H29" s="109"/>
      <c r="I29" s="109"/>
      <c r="J29" s="109"/>
      <c r="K29" s="530" t="s">
        <v>91</v>
      </c>
      <c r="L29" s="267">
        <f>SUM(L28)</f>
        <v>0</v>
      </c>
      <c r="M29" s="267">
        <f>SUM(M28)</f>
        <v>0</v>
      </c>
      <c r="N29" s="268">
        <f>SUM(N28)</f>
        <v>0</v>
      </c>
    </row>
    <row r="30" spans="1:14" s="358" customFormat="1" ht="38.25" x14ac:dyDescent="0.2">
      <c r="A30" s="335" t="s">
        <v>300</v>
      </c>
      <c r="B30" s="204" t="s">
        <v>169</v>
      </c>
      <c r="C30" s="619" t="s">
        <v>270</v>
      </c>
      <c r="D30" s="620"/>
      <c r="E30" s="620"/>
      <c r="F30" s="620"/>
      <c r="G30" s="620"/>
      <c r="H30" s="620"/>
      <c r="I30" s="620"/>
      <c r="J30" s="620"/>
      <c r="K30" s="620"/>
      <c r="L30" s="620"/>
      <c r="M30" s="620"/>
      <c r="N30" s="621"/>
    </row>
    <row r="31" spans="1:14" s="358" customFormat="1" ht="46.5" hidden="1" customHeight="1" x14ac:dyDescent="0.2">
      <c r="A31" s="205" t="s">
        <v>147</v>
      </c>
      <c r="B31" s="81" t="s">
        <v>44</v>
      </c>
      <c r="C31" s="405" t="s">
        <v>296</v>
      </c>
      <c r="D31" s="405" t="s">
        <v>45</v>
      </c>
      <c r="E31" s="406"/>
      <c r="F31" s="405" t="s">
        <v>297</v>
      </c>
      <c r="G31" s="75"/>
      <c r="H31" s="359"/>
      <c r="I31" s="359"/>
      <c r="J31" s="359"/>
      <c r="K31" s="359"/>
      <c r="L31" s="359"/>
      <c r="M31" s="359"/>
      <c r="N31" s="360"/>
    </row>
    <row r="32" spans="1:14" s="358" customFormat="1" ht="34.5" customHeight="1" x14ac:dyDescent="0.2">
      <c r="A32" s="205" t="s">
        <v>144</v>
      </c>
      <c r="B32" s="82" t="s">
        <v>113</v>
      </c>
      <c r="C32" s="276" t="s">
        <v>14</v>
      </c>
      <c r="D32" s="91">
        <v>2450</v>
      </c>
      <c r="E32" s="70" t="s">
        <v>164</v>
      </c>
      <c r="F32" s="92">
        <v>10</v>
      </c>
      <c r="G32" s="88" t="s">
        <v>15</v>
      </c>
      <c r="H32" s="312"/>
      <c r="I32" s="315"/>
      <c r="J32" s="111">
        <f t="shared" ref="J32:J36" si="29">+I32*H32/100</f>
        <v>0</v>
      </c>
      <c r="K32" s="111">
        <f t="shared" ref="K32:K36" si="30">+I32+J32</f>
        <v>0</v>
      </c>
      <c r="L32" s="112">
        <f t="shared" ref="L32:L36" si="31">+I32*D32*F32</f>
        <v>0</v>
      </c>
      <c r="M32" s="112">
        <f t="shared" ref="M32:M36" si="32">+J32*D32*F32</f>
        <v>0</v>
      </c>
      <c r="N32" s="206">
        <f t="shared" ref="N32:N36" si="33">+L32+M32</f>
        <v>0</v>
      </c>
    </row>
    <row r="33" spans="1:14" s="358" customFormat="1" ht="45" customHeight="1" x14ac:dyDescent="0.2">
      <c r="A33" s="205" t="s">
        <v>145</v>
      </c>
      <c r="B33" s="82" t="s">
        <v>118</v>
      </c>
      <c r="C33" s="276" t="s">
        <v>30</v>
      </c>
      <c r="D33" s="91">
        <v>29</v>
      </c>
      <c r="E33" s="85" t="s">
        <v>27</v>
      </c>
      <c r="F33" s="92">
        <v>2</v>
      </c>
      <c r="G33" s="88" t="s">
        <v>15</v>
      </c>
      <c r="H33" s="312"/>
      <c r="I33" s="315"/>
      <c r="J33" s="111">
        <f t="shared" si="29"/>
        <v>0</v>
      </c>
      <c r="K33" s="111">
        <f t="shared" si="30"/>
        <v>0</v>
      </c>
      <c r="L33" s="112">
        <f t="shared" si="31"/>
        <v>0</v>
      </c>
      <c r="M33" s="112">
        <f t="shared" si="32"/>
        <v>0</v>
      </c>
      <c r="N33" s="206">
        <f t="shared" si="33"/>
        <v>0</v>
      </c>
    </row>
    <row r="34" spans="1:14" s="358" customFormat="1" ht="42.75" customHeight="1" x14ac:dyDescent="0.2">
      <c r="A34" s="205" t="s">
        <v>146</v>
      </c>
      <c r="B34" s="82" t="s">
        <v>129</v>
      </c>
      <c r="C34" s="276" t="s">
        <v>130</v>
      </c>
      <c r="D34" s="91">
        <v>126</v>
      </c>
      <c r="E34" s="70" t="s">
        <v>164</v>
      </c>
      <c r="F34" s="92">
        <v>2</v>
      </c>
      <c r="G34" s="88" t="s">
        <v>15</v>
      </c>
      <c r="H34" s="312"/>
      <c r="I34" s="315"/>
      <c r="J34" s="111">
        <f t="shared" si="29"/>
        <v>0</v>
      </c>
      <c r="K34" s="111">
        <f t="shared" si="30"/>
        <v>0</v>
      </c>
      <c r="L34" s="112">
        <f t="shared" si="31"/>
        <v>0</v>
      </c>
      <c r="M34" s="112">
        <f t="shared" si="32"/>
        <v>0</v>
      </c>
      <c r="N34" s="206">
        <f t="shared" si="33"/>
        <v>0</v>
      </c>
    </row>
    <row r="35" spans="1:14" s="358" customFormat="1" ht="42.75" customHeight="1" x14ac:dyDescent="0.2">
      <c r="A35" s="205" t="s">
        <v>301</v>
      </c>
      <c r="B35" s="410" t="s">
        <v>298</v>
      </c>
      <c r="C35" s="400" t="s">
        <v>299</v>
      </c>
      <c r="D35" s="411">
        <v>900</v>
      </c>
      <c r="E35" s="412" t="s">
        <v>34</v>
      </c>
      <c r="F35" s="413">
        <v>6</v>
      </c>
      <c r="G35" s="414" t="s">
        <v>15</v>
      </c>
      <c r="H35" s="312"/>
      <c r="I35" s="315"/>
      <c r="J35" s="111">
        <f t="shared" si="29"/>
        <v>0</v>
      </c>
      <c r="K35" s="111">
        <f t="shared" si="30"/>
        <v>0</v>
      </c>
      <c r="L35" s="112">
        <f t="shared" si="31"/>
        <v>0</v>
      </c>
      <c r="M35" s="112">
        <f t="shared" si="32"/>
        <v>0</v>
      </c>
      <c r="N35" s="206">
        <f t="shared" si="33"/>
        <v>0</v>
      </c>
    </row>
    <row r="36" spans="1:14" s="52" customFormat="1" ht="39.75" customHeight="1" x14ac:dyDescent="0.2">
      <c r="A36" s="205" t="s">
        <v>302</v>
      </c>
      <c r="B36" s="82" t="s">
        <v>117</v>
      </c>
      <c r="C36" s="277" t="s">
        <v>28</v>
      </c>
      <c r="D36" s="91">
        <v>4460</v>
      </c>
      <c r="E36" s="70" t="s">
        <v>164</v>
      </c>
      <c r="F36" s="87">
        <v>1</v>
      </c>
      <c r="G36" s="88" t="s">
        <v>15</v>
      </c>
      <c r="H36" s="312"/>
      <c r="I36" s="315"/>
      <c r="J36" s="111">
        <f t="shared" si="29"/>
        <v>0</v>
      </c>
      <c r="K36" s="111">
        <f t="shared" si="30"/>
        <v>0</v>
      </c>
      <c r="L36" s="112">
        <f t="shared" si="31"/>
        <v>0</v>
      </c>
      <c r="M36" s="112">
        <f t="shared" si="32"/>
        <v>0</v>
      </c>
      <c r="N36" s="206">
        <f t="shared" si="33"/>
        <v>0</v>
      </c>
    </row>
    <row r="37" spans="1:14" s="52" customFormat="1" ht="20.25" customHeight="1" x14ac:dyDescent="0.2">
      <c r="B37" s="81"/>
      <c r="C37" s="278"/>
      <c r="D37" s="136"/>
      <c r="E37" s="137"/>
      <c r="F37" s="87"/>
      <c r="G37" s="89"/>
      <c r="H37" s="138"/>
      <c r="I37" s="139"/>
      <c r="J37" s="109"/>
      <c r="K37" s="530" t="s">
        <v>91</v>
      </c>
      <c r="L37" s="127">
        <f>SUM(L32:L36)</f>
        <v>0</v>
      </c>
      <c r="M37" s="127">
        <f>SUM(M32:M36)</f>
        <v>0</v>
      </c>
      <c r="N37" s="218">
        <f>SUM(N32:N36)</f>
        <v>0</v>
      </c>
    </row>
    <row r="38" spans="1:14" s="358" customFormat="1" ht="56.25" customHeight="1" x14ac:dyDescent="0.2">
      <c r="A38" s="217"/>
      <c r="B38" s="64" t="s">
        <v>90</v>
      </c>
      <c r="C38" s="89"/>
      <c r="D38" s="93"/>
      <c r="E38" s="94"/>
      <c r="F38" s="95" t="s">
        <v>92</v>
      </c>
      <c r="G38" s="89"/>
      <c r="H38" s="361"/>
      <c r="I38" s="361"/>
      <c r="J38" s="361"/>
      <c r="K38" s="361"/>
      <c r="L38" s="361"/>
      <c r="M38" s="361"/>
      <c r="N38" s="362"/>
    </row>
    <row r="39" spans="1:14" s="358" customFormat="1" ht="66.75" customHeight="1" x14ac:dyDescent="0.2">
      <c r="A39" s="205" t="s">
        <v>384</v>
      </c>
      <c r="B39" s="82" t="s">
        <v>131</v>
      </c>
      <c r="C39" s="276" t="s">
        <v>31</v>
      </c>
      <c r="D39" s="91">
        <v>4460</v>
      </c>
      <c r="E39" s="70" t="s">
        <v>164</v>
      </c>
      <c r="F39" s="92">
        <v>10</v>
      </c>
      <c r="G39" s="88" t="s">
        <v>88</v>
      </c>
      <c r="H39" s="312"/>
      <c r="I39" s="315"/>
      <c r="J39" s="111">
        <f t="shared" ref="J39" si="34">+I39*H39/100</f>
        <v>0</v>
      </c>
      <c r="K39" s="111">
        <f t="shared" ref="K39" si="35">+I39+J39</f>
        <v>0</v>
      </c>
      <c r="L39" s="112">
        <f>+I39*D39*F39</f>
        <v>0</v>
      </c>
      <c r="M39" s="112">
        <f>+J39*D39*F39</f>
        <v>0</v>
      </c>
      <c r="N39" s="206">
        <f t="shared" ref="N39" si="36">+L39+M39</f>
        <v>0</v>
      </c>
    </row>
    <row r="40" spans="1:14" s="358" customFormat="1" ht="54" customHeight="1" x14ac:dyDescent="0.2">
      <c r="A40" s="205" t="s">
        <v>392</v>
      </c>
      <c r="B40" s="82" t="s">
        <v>128</v>
      </c>
      <c r="C40" s="90" t="s">
        <v>31</v>
      </c>
      <c r="D40" s="91">
        <v>4460</v>
      </c>
      <c r="E40" s="70" t="s">
        <v>164</v>
      </c>
      <c r="F40" s="92">
        <v>20</v>
      </c>
      <c r="G40" s="88" t="s">
        <v>88</v>
      </c>
      <c r="H40" s="312"/>
      <c r="I40" s="315"/>
      <c r="J40" s="111">
        <f t="shared" ref="J40" si="37">+I40*H40/100</f>
        <v>0</v>
      </c>
      <c r="K40" s="111">
        <f t="shared" ref="K40" si="38">+I40+J40</f>
        <v>0</v>
      </c>
      <c r="L40" s="112">
        <f t="shared" ref="L40" si="39">+I40*D40*F40</f>
        <v>0</v>
      </c>
      <c r="M40" s="112">
        <f t="shared" ref="M40" si="40">+J40*D40*F40</f>
        <v>0</v>
      </c>
      <c r="N40" s="206">
        <f t="shared" ref="N40" si="41">+L40+M40</f>
        <v>0</v>
      </c>
    </row>
    <row r="41" spans="1:14" ht="16.5" thickBot="1" x14ac:dyDescent="0.25">
      <c r="A41" s="363"/>
      <c r="B41" s="307"/>
      <c r="C41" s="364"/>
      <c r="D41" s="365"/>
      <c r="E41" s="365"/>
      <c r="F41" s="365"/>
      <c r="G41" s="365"/>
      <c r="H41" s="366"/>
      <c r="I41" s="367"/>
      <c r="J41" s="367"/>
      <c r="K41" s="530" t="s">
        <v>91</v>
      </c>
      <c r="L41" s="127">
        <f>SUM(L39:L40)</f>
        <v>0</v>
      </c>
      <c r="M41" s="127">
        <f>SUM(M39:M40)</f>
        <v>0</v>
      </c>
      <c r="N41" s="268">
        <f>SUM(N39:N40)</f>
        <v>0</v>
      </c>
    </row>
    <row r="42" spans="1:14" s="358" customFormat="1" ht="37.5" customHeight="1" x14ac:dyDescent="0.2">
      <c r="A42" s="214">
        <v>14</v>
      </c>
      <c r="B42" s="215" t="s">
        <v>170</v>
      </c>
      <c r="C42" s="624" t="s">
        <v>270</v>
      </c>
      <c r="D42" s="625"/>
      <c r="E42" s="625"/>
      <c r="F42" s="625"/>
      <c r="G42" s="625"/>
      <c r="H42" s="625"/>
      <c r="I42" s="625"/>
      <c r="J42" s="625"/>
      <c r="K42" s="625"/>
      <c r="L42" s="625"/>
      <c r="M42" s="625"/>
      <c r="N42" s="626"/>
    </row>
    <row r="43" spans="1:14" s="358" customFormat="1" ht="46.5" hidden="1" customHeight="1" x14ac:dyDescent="0.2">
      <c r="A43" s="216" t="s">
        <v>391</v>
      </c>
      <c r="B43" s="61" t="s">
        <v>44</v>
      </c>
      <c r="C43" s="61" t="s">
        <v>126</v>
      </c>
      <c r="D43" s="61" t="s">
        <v>45</v>
      </c>
      <c r="E43" s="67"/>
      <c r="F43" s="61" t="s">
        <v>167</v>
      </c>
      <c r="G43" s="51"/>
      <c r="H43" s="361"/>
      <c r="I43" s="361"/>
      <c r="J43" s="361"/>
      <c r="K43" s="361"/>
      <c r="L43" s="361"/>
      <c r="M43" s="361"/>
      <c r="N43" s="368"/>
    </row>
    <row r="44" spans="1:14" s="358" customFormat="1" ht="30.75" customHeight="1" x14ac:dyDescent="0.2">
      <c r="A44" s="205" t="s">
        <v>385</v>
      </c>
      <c r="B44" s="81" t="s">
        <v>127</v>
      </c>
      <c r="C44" s="77" t="s">
        <v>14</v>
      </c>
      <c r="D44" s="78">
        <v>800</v>
      </c>
      <c r="E44" s="70" t="s">
        <v>164</v>
      </c>
      <c r="F44" s="63">
        <v>3</v>
      </c>
      <c r="G44" s="88" t="s">
        <v>15</v>
      </c>
      <c r="H44" s="312"/>
      <c r="I44" s="315"/>
      <c r="J44" s="111">
        <f t="shared" ref="J44" si="42">+I44*H44/100</f>
        <v>0</v>
      </c>
      <c r="K44" s="111">
        <f t="shared" ref="K44" si="43">+I44+J44</f>
        <v>0</v>
      </c>
      <c r="L44" s="112">
        <f t="shared" ref="L44" si="44">+I44*D44*F44</f>
        <v>0</v>
      </c>
      <c r="M44" s="112">
        <f t="shared" ref="M44" si="45">+J44*D44*F44</f>
        <v>0</v>
      </c>
      <c r="N44" s="206">
        <f t="shared" ref="N44" si="46">+L44+M44</f>
        <v>0</v>
      </c>
    </row>
    <row r="45" spans="1:14" s="358" customFormat="1" ht="51" x14ac:dyDescent="0.2">
      <c r="A45" s="205" t="s">
        <v>386</v>
      </c>
      <c r="B45" s="81" t="s">
        <v>115</v>
      </c>
      <c r="C45" s="77" t="s">
        <v>14</v>
      </c>
      <c r="D45" s="78">
        <v>800</v>
      </c>
      <c r="E45" s="70" t="s">
        <v>164</v>
      </c>
      <c r="F45" s="63">
        <v>2</v>
      </c>
      <c r="G45" s="88" t="s">
        <v>15</v>
      </c>
      <c r="H45" s="312"/>
      <c r="I45" s="315"/>
      <c r="J45" s="111">
        <f t="shared" ref="J45:J46" si="47">+I45*H45/100</f>
        <v>0</v>
      </c>
      <c r="K45" s="111">
        <f t="shared" ref="K45:K46" si="48">+I45+J45</f>
        <v>0</v>
      </c>
      <c r="L45" s="112">
        <f t="shared" ref="L45:L46" si="49">+I45*D45*F45</f>
        <v>0</v>
      </c>
      <c r="M45" s="112">
        <f t="shared" ref="M45:M46" si="50">+J45*D45*F45</f>
        <v>0</v>
      </c>
      <c r="N45" s="206">
        <f t="shared" ref="N45:N46" si="51">+L45+M45</f>
        <v>0</v>
      </c>
    </row>
    <row r="46" spans="1:14" s="358" customFormat="1" ht="33" customHeight="1" x14ac:dyDescent="0.2">
      <c r="A46" s="205" t="s">
        <v>387</v>
      </c>
      <c r="B46" s="82" t="s">
        <v>117</v>
      </c>
      <c r="C46" s="86" t="s">
        <v>28</v>
      </c>
      <c r="D46" s="78">
        <v>200</v>
      </c>
      <c r="E46" s="70" t="s">
        <v>164</v>
      </c>
      <c r="F46" s="87">
        <v>1</v>
      </c>
      <c r="G46" s="88" t="s">
        <v>15</v>
      </c>
      <c r="H46" s="312"/>
      <c r="I46" s="315"/>
      <c r="J46" s="111">
        <f t="shared" si="47"/>
        <v>0</v>
      </c>
      <c r="K46" s="111">
        <f t="shared" si="48"/>
        <v>0</v>
      </c>
      <c r="L46" s="112">
        <f t="shared" si="49"/>
        <v>0</v>
      </c>
      <c r="M46" s="112">
        <f t="shared" si="50"/>
        <v>0</v>
      </c>
      <c r="N46" s="206">
        <f t="shared" si="51"/>
        <v>0</v>
      </c>
    </row>
    <row r="47" spans="1:14" s="358" customFormat="1" x14ac:dyDescent="0.2">
      <c r="A47" s="334"/>
      <c r="B47" s="369"/>
      <c r="C47" s="209"/>
      <c r="D47" s="210"/>
      <c r="E47" s="211"/>
      <c r="F47" s="212"/>
      <c r="G47" s="213"/>
      <c r="H47" s="138"/>
      <c r="I47" s="139"/>
      <c r="J47" s="109"/>
      <c r="K47" s="279" t="s">
        <v>228</v>
      </c>
      <c r="L47" s="127">
        <f>SUM(L44:L46)</f>
        <v>0</v>
      </c>
      <c r="M47" s="127">
        <f>SUM(M44:M46)</f>
        <v>0</v>
      </c>
      <c r="N47" s="127">
        <f>SUM(N44:N46)</f>
        <v>0</v>
      </c>
    </row>
    <row r="48" spans="1:14" s="358" customFormat="1" ht="66" customHeight="1" x14ac:dyDescent="0.2">
      <c r="A48" s="217"/>
      <c r="B48" s="64" t="s">
        <v>90</v>
      </c>
      <c r="C48" s="65"/>
      <c r="D48" s="66"/>
      <c r="E48" s="62"/>
      <c r="F48" s="63" t="s">
        <v>92</v>
      </c>
      <c r="G48" s="89"/>
      <c r="H48" s="370"/>
      <c r="I48" s="370"/>
      <c r="J48" s="370"/>
      <c r="K48" s="370"/>
      <c r="L48" s="371"/>
      <c r="M48" s="371"/>
      <c r="N48" s="372"/>
    </row>
    <row r="49" spans="1:15" s="358" customFormat="1" ht="63" customHeight="1" x14ac:dyDescent="0.2">
      <c r="A49" s="205" t="s">
        <v>388</v>
      </c>
      <c r="B49" s="81" t="s">
        <v>134</v>
      </c>
      <c r="C49" s="77" t="s">
        <v>31</v>
      </c>
      <c r="D49" s="78">
        <v>200</v>
      </c>
      <c r="E49" s="70" t="s">
        <v>164</v>
      </c>
      <c r="F49" s="63">
        <v>5</v>
      </c>
      <c r="G49" s="88" t="s">
        <v>88</v>
      </c>
      <c r="H49" s="312"/>
      <c r="I49" s="315"/>
      <c r="J49" s="111">
        <f t="shared" ref="J49" si="52">+I49*H49/100</f>
        <v>0</v>
      </c>
      <c r="K49" s="111">
        <f t="shared" ref="K49" si="53">+I49+J49</f>
        <v>0</v>
      </c>
      <c r="L49" s="112">
        <f t="shared" ref="L49" si="54">+I49*D49*F49</f>
        <v>0</v>
      </c>
      <c r="M49" s="112">
        <f t="shared" ref="M49" si="55">+J49*D49*F49</f>
        <v>0</v>
      </c>
      <c r="N49" s="206">
        <f t="shared" ref="N49" si="56">+L49+M49</f>
        <v>0</v>
      </c>
    </row>
    <row r="50" spans="1:15" s="358" customFormat="1" ht="56.25" customHeight="1" x14ac:dyDescent="0.2">
      <c r="A50" s="205" t="s">
        <v>78</v>
      </c>
      <c r="B50" s="76" t="s">
        <v>128</v>
      </c>
      <c r="C50" s="77" t="s">
        <v>31</v>
      </c>
      <c r="D50" s="78">
        <v>200</v>
      </c>
      <c r="E50" s="70" t="s">
        <v>164</v>
      </c>
      <c r="F50" s="63">
        <v>5</v>
      </c>
      <c r="G50" s="88" t="s">
        <v>88</v>
      </c>
      <c r="H50" s="470"/>
      <c r="I50" s="315"/>
      <c r="J50" s="111">
        <f t="shared" ref="J50" si="57">+I50*H50/100</f>
        <v>0</v>
      </c>
      <c r="K50" s="111">
        <f t="shared" ref="K50" si="58">+I50+J50</f>
        <v>0</v>
      </c>
      <c r="L50" s="112">
        <f t="shared" ref="L50" si="59">+I50*D50*F50</f>
        <v>0</v>
      </c>
      <c r="M50" s="112">
        <f t="shared" ref="M50" si="60">+J50*D50*F50</f>
        <v>0</v>
      </c>
      <c r="N50" s="206">
        <f t="shared" ref="N50" si="61">+L50+M50</f>
        <v>0</v>
      </c>
    </row>
    <row r="51" spans="1:15" x14ac:dyDescent="0.2">
      <c r="A51" s="334"/>
      <c r="B51" s="32"/>
      <c r="C51" s="35"/>
      <c r="D51" s="53"/>
      <c r="E51" s="9"/>
      <c r="F51" s="37"/>
      <c r="G51" s="35"/>
      <c r="H51" s="599"/>
      <c r="I51" s="109"/>
      <c r="J51" s="577"/>
      <c r="K51" s="593" t="s">
        <v>91</v>
      </c>
      <c r="L51" s="594">
        <f>SUM(L49:L50)</f>
        <v>0</v>
      </c>
      <c r="M51" s="594">
        <f>SUM(M49:M50)</f>
        <v>0</v>
      </c>
      <c r="N51" s="595">
        <f>SUM(N49:N50)</f>
        <v>0</v>
      </c>
    </row>
    <row r="52" spans="1:15" x14ac:dyDescent="0.2">
      <c r="A52" s="563" t="s">
        <v>414</v>
      </c>
      <c r="B52" s="598" t="s">
        <v>428</v>
      </c>
      <c r="C52" s="627" t="s">
        <v>415</v>
      </c>
      <c r="D52" s="628"/>
      <c r="E52" s="628"/>
      <c r="F52" s="628"/>
      <c r="G52" s="628"/>
      <c r="H52" s="628"/>
      <c r="I52" s="628"/>
      <c r="J52" s="628"/>
      <c r="K52" s="628"/>
      <c r="L52" s="628"/>
      <c r="M52" s="628"/>
      <c r="N52" s="629"/>
    </row>
    <row r="53" spans="1:15" ht="38.25" hidden="1" x14ac:dyDescent="0.2">
      <c r="A53" s="205"/>
      <c r="B53" s="73" t="s">
        <v>44</v>
      </c>
      <c r="C53" s="73" t="s">
        <v>416</v>
      </c>
      <c r="D53" s="596"/>
      <c r="E53" s="596"/>
      <c r="F53" s="596"/>
      <c r="G53" s="596"/>
      <c r="H53" s="596"/>
      <c r="I53" s="596"/>
      <c r="J53" s="596"/>
      <c r="K53" s="596"/>
      <c r="L53" s="596"/>
      <c r="M53" s="596"/>
      <c r="N53" s="597"/>
    </row>
    <row r="54" spans="1:15" s="13" customFormat="1" ht="75" customHeight="1" x14ac:dyDescent="0.2">
      <c r="A54" s="205" t="s">
        <v>80</v>
      </c>
      <c r="B54" s="72" t="s">
        <v>211</v>
      </c>
      <c r="C54" s="68" t="s">
        <v>14</v>
      </c>
      <c r="D54" s="74">
        <v>1000</v>
      </c>
      <c r="E54" s="70" t="s">
        <v>164</v>
      </c>
      <c r="F54" s="8">
        <v>4</v>
      </c>
      <c r="G54" s="68" t="s">
        <v>15</v>
      </c>
      <c r="H54" s="312"/>
      <c r="I54" s="315"/>
      <c r="J54" s="111">
        <f>+I54*H54/100</f>
        <v>0</v>
      </c>
      <c r="K54" s="111">
        <f>+I54+J54</f>
        <v>0</v>
      </c>
      <c r="L54" s="112">
        <f>+I54*D54*F54</f>
        <v>0</v>
      </c>
      <c r="M54" s="112">
        <f>+J54*D54*F54</f>
        <v>0</v>
      </c>
      <c r="N54" s="206">
        <f>+L54+M54</f>
        <v>0</v>
      </c>
    </row>
    <row r="55" spans="1:15" s="13" customFormat="1" x14ac:dyDescent="0.2">
      <c r="A55" s="263"/>
      <c r="B55" s="131"/>
      <c r="C55" s="65"/>
      <c r="D55" s="66"/>
      <c r="E55" s="137"/>
      <c r="F55" s="186"/>
      <c r="G55" s="133"/>
      <c r="H55" s="600"/>
      <c r="I55" s="116"/>
      <c r="J55" s="116"/>
      <c r="K55" s="279" t="s">
        <v>91</v>
      </c>
      <c r="L55" s="279">
        <f>SUM(L54)</f>
        <v>0</v>
      </c>
      <c r="M55" s="279">
        <f>SUM(M54)</f>
        <v>0</v>
      </c>
      <c r="N55" s="601">
        <f>SUM(N54)</f>
        <v>0</v>
      </c>
    </row>
    <row r="56" spans="1:15" s="426" customFormat="1" ht="38.25" x14ac:dyDescent="0.2">
      <c r="A56" s="424">
        <v>16</v>
      </c>
      <c r="B56" s="428" t="s">
        <v>389</v>
      </c>
      <c r="C56" s="622" t="s">
        <v>284</v>
      </c>
      <c r="D56" s="623"/>
      <c r="E56" s="623"/>
      <c r="F56" s="623"/>
      <c r="G56" s="623"/>
      <c r="H56" s="623"/>
      <c r="I56" s="623"/>
      <c r="J56" s="623"/>
      <c r="K56" s="623"/>
      <c r="L56" s="623"/>
      <c r="M56" s="623"/>
      <c r="N56" s="623"/>
      <c r="O56" s="605"/>
    </row>
    <row r="57" spans="1:15" s="426" customFormat="1" ht="47.25" hidden="1" customHeight="1" x14ac:dyDescent="0.2">
      <c r="A57" s="424" t="s">
        <v>79</v>
      </c>
      <c r="B57" s="416" t="s">
        <v>44</v>
      </c>
      <c r="C57" s="602" t="s">
        <v>310</v>
      </c>
      <c r="D57" s="603" t="s">
        <v>45</v>
      </c>
      <c r="E57" s="423"/>
      <c r="F57" s="604" t="s">
        <v>311</v>
      </c>
      <c r="G57" s="430"/>
      <c r="H57" s="431"/>
      <c r="I57" s="432"/>
      <c r="J57" s="432"/>
      <c r="K57" s="432"/>
      <c r="L57" s="432"/>
      <c r="M57" s="432"/>
      <c r="N57" s="432"/>
    </row>
    <row r="58" spans="1:15" s="426" customFormat="1" ht="54.75" customHeight="1" x14ac:dyDescent="0.2">
      <c r="A58" s="427" t="s">
        <v>148</v>
      </c>
      <c r="B58" s="433" t="s">
        <v>312</v>
      </c>
      <c r="C58" s="406" t="s">
        <v>29</v>
      </c>
      <c r="D58" s="434">
        <v>290</v>
      </c>
      <c r="E58" s="402" t="s">
        <v>164</v>
      </c>
      <c r="F58" s="435">
        <v>2</v>
      </c>
      <c r="G58" s="436" t="s">
        <v>15</v>
      </c>
      <c r="H58" s="312"/>
      <c r="I58" s="315"/>
      <c r="J58" s="437">
        <f>+I58*H58/100</f>
        <v>0</v>
      </c>
      <c r="K58" s="437">
        <f>+I58+J58</f>
        <v>0</v>
      </c>
      <c r="L58" s="438">
        <f>+I58*D58*F58</f>
        <v>0</v>
      </c>
      <c r="M58" s="438">
        <f>+J58*D58*F58</f>
        <v>0</v>
      </c>
      <c r="N58" s="439">
        <f>+L58+M58</f>
        <v>0</v>
      </c>
    </row>
    <row r="59" spans="1:15" s="426" customFormat="1" ht="30.75" customHeight="1" x14ac:dyDescent="0.2">
      <c r="A59" s="427" t="s">
        <v>149</v>
      </c>
      <c r="B59" s="403" t="s">
        <v>313</v>
      </c>
      <c r="C59" s="436" t="s">
        <v>314</v>
      </c>
      <c r="D59" s="434">
        <v>150</v>
      </c>
      <c r="E59" s="402" t="s">
        <v>164</v>
      </c>
      <c r="F59" s="435">
        <v>2</v>
      </c>
      <c r="G59" s="440" t="s">
        <v>15</v>
      </c>
      <c r="H59" s="470"/>
      <c r="I59" s="315"/>
      <c r="J59" s="437">
        <f>+I59*H59/100</f>
        <v>0</v>
      </c>
      <c r="K59" s="437">
        <f>+I59+J59</f>
        <v>0</v>
      </c>
      <c r="L59" s="438">
        <f>+I59*D59*F59</f>
        <v>0</v>
      </c>
      <c r="M59" s="438">
        <f>+J59*D59*F59</f>
        <v>0</v>
      </c>
      <c r="N59" s="439">
        <f>+L59+M59</f>
        <v>0</v>
      </c>
    </row>
    <row r="60" spans="1:15" s="426" customFormat="1" ht="18" customHeight="1" thickBot="1" x14ac:dyDescent="0.25">
      <c r="A60" s="429"/>
      <c r="B60" s="441"/>
      <c r="C60" s="442"/>
      <c r="D60" s="443"/>
      <c r="E60" s="444"/>
      <c r="F60" s="445"/>
      <c r="G60" s="446"/>
      <c r="H60" s="599" t="s">
        <v>222</v>
      </c>
      <c r="I60" s="447"/>
      <c r="J60" s="448"/>
      <c r="K60" s="450" t="s">
        <v>228</v>
      </c>
      <c r="L60" s="308">
        <f>SUM(L58:L59)</f>
        <v>0</v>
      </c>
      <c r="M60" s="308">
        <f>SUM(M58:M59)</f>
        <v>0</v>
      </c>
      <c r="N60" s="268">
        <f>SUM(N58:N59)</f>
        <v>0</v>
      </c>
    </row>
    <row r="61" spans="1:15" s="3" customFormat="1" ht="41.25" customHeight="1" thickBot="1" x14ac:dyDescent="0.25">
      <c r="A61" s="4"/>
      <c r="B61" s="28"/>
      <c r="C61" s="33"/>
      <c r="D61" s="203" t="s">
        <v>378</v>
      </c>
      <c r="E61" s="6"/>
      <c r="F61" s="203"/>
      <c r="G61" s="5"/>
      <c r="H61" s="119" t="s">
        <v>379</v>
      </c>
      <c r="I61" s="119"/>
      <c r="J61" s="119"/>
      <c r="K61" s="558" t="str">
        <f>A8</f>
        <v xml:space="preserve">4.  sklop: primorsko območje </v>
      </c>
      <c r="L61" s="449">
        <f>SUM(L60,L51,L47,L41,L37,L29,L23,L16,L16,L55)</f>
        <v>0</v>
      </c>
      <c r="M61" s="181">
        <f>SUM(M60,M51,M47,M41,M37,M29,M23,M16,M55)</f>
        <v>0</v>
      </c>
      <c r="N61" s="182">
        <f>SUM(N60,N51,N47,N41,N37,N29,N23,N16,N55)</f>
        <v>0</v>
      </c>
    </row>
    <row r="62" spans="1:15" s="13" customFormat="1" x14ac:dyDescent="0.25">
      <c r="A62" s="30"/>
      <c r="B62" s="545" t="s">
        <v>375</v>
      </c>
      <c r="H62" s="50"/>
      <c r="I62" s="42"/>
      <c r="J62" s="40"/>
      <c r="K62" s="40"/>
      <c r="N62" s="201">
        <f>+N61-M61-L61</f>
        <v>0</v>
      </c>
    </row>
    <row r="63" spans="1:15" s="13" customFormat="1" x14ac:dyDescent="0.25">
      <c r="A63" s="30"/>
      <c r="B63" s="546" t="s">
        <v>377</v>
      </c>
      <c r="H63" s="42"/>
      <c r="I63" s="98"/>
      <c r="J63" s="40"/>
      <c r="K63" s="40"/>
      <c r="L63" s="14"/>
      <c r="M63" s="14"/>
      <c r="N63" s="14"/>
    </row>
    <row r="64" spans="1:15" s="13" customFormat="1" x14ac:dyDescent="0.25">
      <c r="A64" s="30"/>
      <c r="B64" s="97" t="s">
        <v>376</v>
      </c>
      <c r="H64" s="40"/>
      <c r="I64" s="40"/>
      <c r="J64" s="40"/>
      <c r="K64" s="40"/>
      <c r="L64" s="40"/>
      <c r="M64" s="40"/>
      <c r="N64" s="14"/>
    </row>
    <row r="65" spans="2:9" s="149" customFormat="1" ht="14.25" x14ac:dyDescent="0.2">
      <c r="B65" s="59" t="s">
        <v>225</v>
      </c>
      <c r="G65" s="150"/>
      <c r="H65" s="165"/>
      <c r="I65" s="150"/>
    </row>
  </sheetData>
  <sheetProtection selectLockedCells="1"/>
  <mergeCells count="6">
    <mergeCell ref="C9:N9"/>
    <mergeCell ref="C24:N24"/>
    <mergeCell ref="C30:N30"/>
    <mergeCell ref="C56:N56"/>
    <mergeCell ref="C42:N42"/>
    <mergeCell ref="C52:N52"/>
  </mergeCells>
  <phoneticPr fontId="11" type="noConversion"/>
  <conditionalFormatting sqref="C3:C4">
    <cfRule type="containsBlanks" dxfId="3" priority="3">
      <formula>LEN(TRIM(C3))=0</formula>
    </cfRule>
  </conditionalFormatting>
  <conditionalFormatting sqref="E4:F4">
    <cfRule type="containsBlanks" dxfId="2" priority="1">
      <formula>LEN(TRIM(E4))=0</formula>
    </cfRule>
  </conditionalFormatting>
  <pageMargins left="0.70866141732283472" right="0.70866141732283472" top="0.74803149606299213" bottom="0.74803149606299213" header="0.31496062992125984" footer="0.31496062992125984"/>
  <pageSetup paperSize="9" scale="55" fitToWidth="4" fitToHeight="4" orientation="landscape" r:id="rId1"/>
  <headerFooter>
    <oddHeader xml:space="preserve">&amp;L
</oddHeader>
    <oddFooter>Stran &amp;P od &amp;N</oddFooter>
  </headerFooter>
  <rowBreaks count="2" manualBreakCount="2">
    <brk id="23" max="16383" man="1"/>
    <brk id="41"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45"/>
  <sheetViews>
    <sheetView topLeftCell="A18" zoomScale="90" zoomScaleNormal="90" zoomScaleSheetLayoutView="98" workbookViewId="0">
      <selection activeCell="C33" sqref="C33"/>
    </sheetView>
  </sheetViews>
  <sheetFormatPr defaultRowHeight="15.75" x14ac:dyDescent="0.2"/>
  <cols>
    <col min="1" max="1" width="9.140625" style="329"/>
    <col min="2" max="2" width="36.85546875" style="58" customWidth="1"/>
    <col min="3" max="3" width="28.5703125" style="59" customWidth="1"/>
    <col min="4" max="4" width="23.7109375" style="59" customWidth="1"/>
    <col min="5" max="5" width="7.140625" style="59" customWidth="1"/>
    <col min="6" max="6" width="27.85546875" style="59" customWidth="1"/>
    <col min="7" max="7" width="11.5703125" style="59" customWidth="1"/>
    <col min="8" max="8" width="11.85546875" style="328" bestFit="1" customWidth="1"/>
    <col min="9" max="9" width="11.5703125" style="327" customWidth="1"/>
    <col min="10" max="10" width="12" style="327" bestFit="1" customWidth="1"/>
    <col min="11" max="11" width="13" style="327" bestFit="1" customWidth="1"/>
    <col min="12" max="12" width="16.5703125" style="326" customWidth="1"/>
    <col min="13" max="13" width="15.5703125" style="326" customWidth="1"/>
    <col min="14" max="14" width="16.85546875" style="326" customWidth="1"/>
    <col min="15" max="16384" width="9.140625" style="59"/>
  </cols>
  <sheetData>
    <row r="1" spans="1:15" s="13" customFormat="1" ht="25.5" customHeight="1" x14ac:dyDescent="0.25">
      <c r="A1" s="539" t="s">
        <v>263</v>
      </c>
      <c r="B1" s="540"/>
      <c r="C1" s="541"/>
      <c r="D1" s="541"/>
      <c r="E1" s="541"/>
      <c r="F1" s="541"/>
      <c r="G1" s="541"/>
      <c r="H1" s="542"/>
      <c r="I1" s="543"/>
      <c r="J1" s="543"/>
      <c r="K1" s="543"/>
      <c r="L1" s="544"/>
      <c r="M1" s="544"/>
      <c r="N1" s="544"/>
    </row>
    <row r="2" spans="1:15" s="13" customFormat="1" ht="25.5" customHeight="1" thickBot="1" x14ac:dyDescent="0.3">
      <c r="A2" s="538" t="s">
        <v>254</v>
      </c>
      <c r="B2" s="537"/>
      <c r="H2" s="50"/>
      <c r="I2" s="120"/>
      <c r="J2" s="120"/>
      <c r="K2" s="120"/>
      <c r="L2" s="121"/>
      <c r="M2" s="121"/>
      <c r="N2" s="121"/>
    </row>
    <row r="3" spans="1:15" ht="33" customHeight="1" x14ac:dyDescent="0.2">
      <c r="A3" s="270"/>
      <c r="B3" s="271" t="s">
        <v>359</v>
      </c>
      <c r="C3" s="583"/>
      <c r="D3" s="532"/>
      <c r="E3" s="532"/>
      <c r="F3" s="532"/>
      <c r="G3" s="534"/>
      <c r="H3" s="532"/>
      <c r="I3" s="532"/>
      <c r="J3" s="532"/>
      <c r="K3" s="339"/>
      <c r="L3" s="339"/>
      <c r="M3" s="339"/>
      <c r="N3" s="340"/>
    </row>
    <row r="4" spans="1:15" ht="33" customHeight="1" thickBot="1" x14ac:dyDescent="0.25">
      <c r="A4" s="269"/>
      <c r="B4" s="535" t="s">
        <v>253</v>
      </c>
      <c r="C4" s="584"/>
      <c r="D4" s="536"/>
      <c r="E4" s="536" t="s">
        <v>360</v>
      </c>
      <c r="F4" s="584"/>
      <c r="G4" s="536"/>
      <c r="H4" s="533"/>
      <c r="I4" s="533"/>
      <c r="J4" s="533"/>
      <c r="K4" s="341"/>
      <c r="L4" s="341"/>
      <c r="M4" s="341"/>
      <c r="N4" s="342"/>
    </row>
    <row r="5" spans="1:15" ht="16.5" thickBot="1" x14ac:dyDescent="0.25">
      <c r="A5" s="320"/>
      <c r="B5" s="241"/>
      <c r="C5" s="321"/>
      <c r="D5" s="321"/>
      <c r="E5" s="321"/>
      <c r="F5" s="321"/>
      <c r="G5" s="321"/>
      <c r="H5" s="322"/>
      <c r="I5" s="323"/>
      <c r="J5" s="323"/>
      <c r="K5" s="323"/>
      <c r="L5" s="324"/>
      <c r="M5" s="324"/>
      <c r="N5" s="324"/>
    </row>
    <row r="6" spans="1:15" s="1" customFormat="1" ht="63.75" x14ac:dyDescent="0.2">
      <c r="A6" s="243" t="s">
        <v>6</v>
      </c>
      <c r="B6" s="244" t="s">
        <v>7</v>
      </c>
      <c r="C6" s="245" t="s">
        <v>8</v>
      </c>
      <c r="D6" s="245" t="s">
        <v>114</v>
      </c>
      <c r="E6" s="245" t="s">
        <v>9</v>
      </c>
      <c r="F6" s="245" t="s">
        <v>89</v>
      </c>
      <c r="G6" s="245" t="s">
        <v>87</v>
      </c>
      <c r="H6" s="246" t="s">
        <v>221</v>
      </c>
      <c r="I6" s="246" t="s">
        <v>10</v>
      </c>
      <c r="J6" s="246" t="s">
        <v>41</v>
      </c>
      <c r="K6" s="246" t="s">
        <v>11</v>
      </c>
      <c r="L6" s="247" t="s">
        <v>84</v>
      </c>
      <c r="M6" s="247" t="s">
        <v>85</v>
      </c>
      <c r="N6" s="248" t="s">
        <v>86</v>
      </c>
    </row>
    <row r="7" spans="1:15" s="46" customFormat="1" ht="12.75" thickBot="1" x14ac:dyDescent="0.25">
      <c r="A7" s="249">
        <v>1</v>
      </c>
      <c r="B7" s="250">
        <v>2</v>
      </c>
      <c r="C7" s="250">
        <v>3</v>
      </c>
      <c r="D7" s="250">
        <v>4</v>
      </c>
      <c r="E7" s="250">
        <v>5</v>
      </c>
      <c r="F7" s="250">
        <v>6</v>
      </c>
      <c r="G7" s="250">
        <v>7</v>
      </c>
      <c r="H7" s="251">
        <v>9</v>
      </c>
      <c r="I7" s="251">
        <v>8</v>
      </c>
      <c r="J7" s="251" t="s">
        <v>46</v>
      </c>
      <c r="K7" s="251" t="s">
        <v>47</v>
      </c>
      <c r="L7" s="252" t="s">
        <v>173</v>
      </c>
      <c r="M7" s="252" t="s">
        <v>174</v>
      </c>
      <c r="N7" s="253" t="s">
        <v>48</v>
      </c>
    </row>
    <row r="8" spans="1:15" s="46" customFormat="1" ht="32.25" customHeight="1" thickBot="1" x14ac:dyDescent="0.25">
      <c r="A8" s="233" t="s">
        <v>124</v>
      </c>
      <c r="B8" s="234"/>
      <c r="C8" s="234"/>
      <c r="D8" s="234"/>
      <c r="E8" s="235"/>
      <c r="F8" s="235"/>
      <c r="G8" s="235"/>
      <c r="H8" s="17"/>
      <c r="I8" s="376" t="s">
        <v>250</v>
      </c>
      <c r="J8" s="17"/>
      <c r="K8" s="17"/>
      <c r="L8" s="107"/>
      <c r="M8" s="107"/>
      <c r="N8" s="107"/>
      <c r="O8" s="242"/>
    </row>
    <row r="9" spans="1:15" s="1" customFormat="1" ht="47.25" customHeight="1" x14ac:dyDescent="0.2">
      <c r="A9" s="214">
        <v>17</v>
      </c>
      <c r="B9" s="221" t="s">
        <v>12</v>
      </c>
      <c r="C9" s="610" t="s">
        <v>303</v>
      </c>
      <c r="D9" s="611"/>
      <c r="E9" s="611"/>
      <c r="F9" s="611"/>
      <c r="G9" s="611"/>
      <c r="H9" s="611"/>
      <c r="I9" s="611"/>
      <c r="J9" s="611"/>
      <c r="K9" s="611"/>
      <c r="L9" s="611"/>
      <c r="M9" s="611"/>
      <c r="N9" s="612"/>
    </row>
    <row r="10" spans="1:15" s="1" customFormat="1" ht="51" x14ac:dyDescent="0.2">
      <c r="A10" s="216" t="s">
        <v>243</v>
      </c>
      <c r="B10" s="44" t="s">
        <v>44</v>
      </c>
      <c r="C10" s="391" t="s">
        <v>304</v>
      </c>
      <c r="D10" s="416" t="s">
        <v>45</v>
      </c>
      <c r="E10" s="417"/>
      <c r="F10" s="391" t="s">
        <v>362</v>
      </c>
      <c r="G10" s="21"/>
      <c r="H10" s="19"/>
      <c r="I10" s="231"/>
      <c r="J10" s="231"/>
      <c r="K10" s="231"/>
      <c r="L10" s="231"/>
      <c r="M10" s="231"/>
      <c r="N10" s="232"/>
    </row>
    <row r="11" spans="1:15" s="1" customFormat="1" ht="54.75" customHeight="1" x14ac:dyDescent="0.2">
      <c r="A11" s="205" t="s">
        <v>244</v>
      </c>
      <c r="B11" s="72" t="s">
        <v>121</v>
      </c>
      <c r="C11" s="68" t="s">
        <v>14</v>
      </c>
      <c r="D11" s="74">
        <v>1269</v>
      </c>
      <c r="E11" s="70" t="s">
        <v>164</v>
      </c>
      <c r="F11" s="8">
        <v>10</v>
      </c>
      <c r="G11" s="68" t="s">
        <v>15</v>
      </c>
      <c r="H11" s="312"/>
      <c r="I11" s="315"/>
      <c r="J11" s="111">
        <f>+I11*H11/100</f>
        <v>0</v>
      </c>
      <c r="K11" s="111">
        <f>+I11+J11</f>
        <v>0</v>
      </c>
      <c r="L11" s="112">
        <f>+I11*D11*F11</f>
        <v>0</v>
      </c>
      <c r="M11" s="112">
        <f>+J11*D11*F11</f>
        <v>0</v>
      </c>
      <c r="N11" s="206">
        <f>+L11+M11</f>
        <v>0</v>
      </c>
    </row>
    <row r="12" spans="1:15" s="1" customFormat="1" ht="30.75" customHeight="1" x14ac:dyDescent="0.2">
      <c r="A12" s="205" t="s">
        <v>245</v>
      </c>
      <c r="B12" s="72" t="s">
        <v>122</v>
      </c>
      <c r="C12" s="68" t="s">
        <v>1</v>
      </c>
      <c r="D12" s="74">
        <v>4</v>
      </c>
      <c r="E12" s="70" t="s">
        <v>164</v>
      </c>
      <c r="F12" s="8">
        <v>2</v>
      </c>
      <c r="G12" s="96" t="s">
        <v>15</v>
      </c>
      <c r="H12" s="312"/>
      <c r="I12" s="315"/>
      <c r="J12" s="111">
        <f>+I12*H12/100</f>
        <v>0</v>
      </c>
      <c r="K12" s="111">
        <f>+I12+J12</f>
        <v>0</v>
      </c>
      <c r="L12" s="112">
        <f>+I12*D12*F12</f>
        <v>0</v>
      </c>
      <c r="M12" s="112">
        <f>+J12*D12*F12</f>
        <v>0</v>
      </c>
      <c r="N12" s="206">
        <f>+L12+M12</f>
        <v>0</v>
      </c>
    </row>
    <row r="13" spans="1:15" s="1" customFormat="1" ht="33" customHeight="1" x14ac:dyDescent="0.2">
      <c r="A13" s="205" t="s">
        <v>246</v>
      </c>
      <c r="B13" s="72" t="s">
        <v>3</v>
      </c>
      <c r="C13" s="68" t="s">
        <v>18</v>
      </c>
      <c r="D13" s="74">
        <v>120</v>
      </c>
      <c r="E13" s="70" t="s">
        <v>164</v>
      </c>
      <c r="F13" s="8">
        <v>1</v>
      </c>
      <c r="G13" s="96" t="s">
        <v>15</v>
      </c>
      <c r="H13" s="312"/>
      <c r="I13" s="315"/>
      <c r="J13" s="111">
        <f>+I13*H13/100</f>
        <v>0</v>
      </c>
      <c r="K13" s="111">
        <f>+I13+J13</f>
        <v>0</v>
      </c>
      <c r="L13" s="112">
        <f>+I13*D13*F13</f>
        <v>0</v>
      </c>
      <c r="M13" s="112">
        <f>+J13*D13*F13</f>
        <v>0</v>
      </c>
      <c r="N13" s="206">
        <f>+L13+M13</f>
        <v>0</v>
      </c>
    </row>
    <row r="14" spans="1:15" s="1" customFormat="1" ht="30.75" customHeight="1" x14ac:dyDescent="0.2">
      <c r="A14" s="205" t="s">
        <v>247</v>
      </c>
      <c r="B14" s="72" t="s">
        <v>135</v>
      </c>
      <c r="C14" s="68" t="s">
        <v>18</v>
      </c>
      <c r="D14" s="74">
        <v>10</v>
      </c>
      <c r="E14" s="70" t="s">
        <v>164</v>
      </c>
      <c r="F14" s="8">
        <v>1</v>
      </c>
      <c r="G14" s="96" t="s">
        <v>15</v>
      </c>
      <c r="H14" s="312"/>
      <c r="I14" s="315"/>
      <c r="J14" s="111">
        <f>+I14*H14/100</f>
        <v>0</v>
      </c>
      <c r="K14" s="111">
        <f>+I14+J14</f>
        <v>0</v>
      </c>
      <c r="L14" s="112">
        <f>+I14*D14*F14</f>
        <v>0</v>
      </c>
      <c r="M14" s="112">
        <f>+J14*D14*F14</f>
        <v>0</v>
      </c>
      <c r="N14" s="206">
        <f>+L14+M14</f>
        <v>0</v>
      </c>
    </row>
    <row r="15" spans="1:15" s="1" customFormat="1" ht="32.25" customHeight="1" x14ac:dyDescent="0.2">
      <c r="A15" s="205" t="s">
        <v>248</v>
      </c>
      <c r="B15" s="75" t="s">
        <v>117</v>
      </c>
      <c r="C15" s="68" t="s">
        <v>21</v>
      </c>
      <c r="D15" s="74">
        <v>1211</v>
      </c>
      <c r="E15" s="70" t="s">
        <v>164</v>
      </c>
      <c r="F15" s="83">
        <v>1</v>
      </c>
      <c r="G15" s="96" t="s">
        <v>15</v>
      </c>
      <c r="H15" s="312"/>
      <c r="I15" s="315"/>
      <c r="J15" s="111">
        <f>+I15*H15/100</f>
        <v>0</v>
      </c>
      <c r="K15" s="111">
        <f>+I15+J15</f>
        <v>0</v>
      </c>
      <c r="L15" s="112">
        <f>+I15*D15*F15</f>
        <v>0</v>
      </c>
      <c r="M15" s="112">
        <f>+J15*D15*F15</f>
        <v>0</v>
      </c>
      <c r="N15" s="206">
        <f>+L15+M15</f>
        <v>0</v>
      </c>
    </row>
    <row r="16" spans="1:15" s="1" customFormat="1" ht="32.25" customHeight="1" x14ac:dyDescent="0.2">
      <c r="A16" s="217" t="s">
        <v>390</v>
      </c>
      <c r="B16" s="410" t="s">
        <v>298</v>
      </c>
      <c r="C16" s="400" t="s">
        <v>299</v>
      </c>
      <c r="D16" s="411">
        <v>300</v>
      </c>
      <c r="E16" s="412" t="s">
        <v>34</v>
      </c>
      <c r="F16" s="413">
        <v>6</v>
      </c>
      <c r="G16" s="414" t="s">
        <v>15</v>
      </c>
      <c r="H16" s="312"/>
      <c r="I16" s="315"/>
      <c r="J16" s="419">
        <f t="shared" ref="J16:J17" si="0">+I16*H16/100</f>
        <v>0</v>
      </c>
      <c r="K16" s="419">
        <f>+J16*I16/100</f>
        <v>0</v>
      </c>
      <c r="L16" s="420">
        <f t="shared" ref="L16:L17" si="1">+I16*D16*F16</f>
        <v>0</v>
      </c>
      <c r="M16" s="420">
        <f t="shared" ref="M16:M17" si="2">+J16*D16*F16</f>
        <v>0</v>
      </c>
      <c r="N16" s="421">
        <f>SUM(N11:N15)</f>
        <v>0</v>
      </c>
    </row>
    <row r="17" spans="1:14" s="1" customFormat="1" ht="32.25" customHeight="1" x14ac:dyDescent="0.2">
      <c r="A17" s="217" t="s">
        <v>417</v>
      </c>
      <c r="B17" s="410" t="s">
        <v>305</v>
      </c>
      <c r="C17" s="422" t="s">
        <v>24</v>
      </c>
      <c r="D17" s="401">
        <v>1269</v>
      </c>
      <c r="E17" s="412" t="s">
        <v>306</v>
      </c>
      <c r="F17" s="413">
        <v>2</v>
      </c>
      <c r="G17" s="414" t="s">
        <v>15</v>
      </c>
      <c r="H17" s="312"/>
      <c r="I17" s="315"/>
      <c r="J17" s="419">
        <f t="shared" si="0"/>
        <v>0</v>
      </c>
      <c r="K17" s="419">
        <f>+J17*I17/100</f>
        <v>0</v>
      </c>
      <c r="L17" s="420">
        <f t="shared" si="1"/>
        <v>0</v>
      </c>
      <c r="M17" s="420">
        <f t="shared" si="2"/>
        <v>0</v>
      </c>
      <c r="N17" s="421">
        <f>SUM(N12:N16)</f>
        <v>0</v>
      </c>
    </row>
    <row r="18" spans="1:14" s="1" customFormat="1" ht="22.5" customHeight="1" x14ac:dyDescent="0.2">
      <c r="A18" s="217"/>
      <c r="B18" s="116"/>
      <c r="C18" s="117"/>
      <c r="D18" s="116"/>
      <c r="E18" s="117"/>
      <c r="F18" s="116"/>
      <c r="G18" s="117"/>
      <c r="H18" s="116"/>
      <c r="I18" s="117"/>
      <c r="J18" s="116"/>
      <c r="K18" s="127" t="s">
        <v>228</v>
      </c>
      <c r="L18" s="127">
        <f>SUM(L11:L17)</f>
        <v>0</v>
      </c>
      <c r="M18" s="127">
        <f>SUM(M11:M17)</f>
        <v>0</v>
      </c>
      <c r="N18" s="127">
        <f>SUM(N11:N17)</f>
        <v>0</v>
      </c>
    </row>
    <row r="19" spans="1:14" ht="48.75" customHeight="1" x14ac:dyDescent="0.2">
      <c r="A19" s="217"/>
      <c r="B19" s="24" t="s">
        <v>90</v>
      </c>
      <c r="C19" s="25"/>
      <c r="D19" s="26"/>
      <c r="E19" s="2"/>
      <c r="F19" s="8" t="s">
        <v>92</v>
      </c>
      <c r="G19" s="27"/>
      <c r="H19" s="116"/>
      <c r="I19" s="117"/>
      <c r="J19" s="116"/>
      <c r="K19" s="116"/>
      <c r="L19" s="117"/>
      <c r="M19" s="117"/>
      <c r="N19" s="223"/>
    </row>
    <row r="20" spans="1:14" ht="102.75" customHeight="1" x14ac:dyDescent="0.2">
      <c r="A20" s="205" t="s">
        <v>418</v>
      </c>
      <c r="B20" s="76" t="s">
        <v>103</v>
      </c>
      <c r="C20" s="68" t="s">
        <v>31</v>
      </c>
      <c r="D20" s="74">
        <v>1211</v>
      </c>
      <c r="E20" s="70" t="s">
        <v>164</v>
      </c>
      <c r="F20" s="8">
        <v>10</v>
      </c>
      <c r="G20" s="68" t="s">
        <v>88</v>
      </c>
      <c r="H20" s="312"/>
      <c r="I20" s="315"/>
      <c r="J20" s="111">
        <f>+I20*H20/100</f>
        <v>0</v>
      </c>
      <c r="K20" s="111">
        <f>+I20+J20</f>
        <v>0</v>
      </c>
      <c r="L20" s="112">
        <f>+I20*D20*F20</f>
        <v>0</v>
      </c>
      <c r="M20" s="112">
        <f>+J20*D20*F20</f>
        <v>0</v>
      </c>
      <c r="N20" s="206">
        <f>+L20+M20</f>
        <v>0</v>
      </c>
    </row>
    <row r="21" spans="1:14" ht="69" customHeight="1" x14ac:dyDescent="0.2">
      <c r="A21" s="205" t="s">
        <v>419</v>
      </c>
      <c r="B21" s="76" t="s">
        <v>97</v>
      </c>
      <c r="C21" s="68" t="s">
        <v>31</v>
      </c>
      <c r="D21" s="74">
        <v>1211</v>
      </c>
      <c r="E21" s="70" t="s">
        <v>164</v>
      </c>
      <c r="F21" s="8">
        <v>20</v>
      </c>
      <c r="G21" s="68" t="s">
        <v>88</v>
      </c>
      <c r="H21" s="312"/>
      <c r="I21" s="315"/>
      <c r="J21" s="111">
        <f>+I21*H21/100</f>
        <v>0</v>
      </c>
      <c r="K21" s="111">
        <f>+I21+J21</f>
        <v>0</v>
      </c>
      <c r="L21" s="112">
        <f>+I21*D21*F21</f>
        <v>0</v>
      </c>
      <c r="M21" s="112">
        <f>+J21*D21*F21</f>
        <v>0</v>
      </c>
      <c r="N21" s="206">
        <f>+L21+M21</f>
        <v>0</v>
      </c>
    </row>
    <row r="22" spans="1:14" ht="76.5" x14ac:dyDescent="0.2">
      <c r="A22" s="205" t="s">
        <v>420</v>
      </c>
      <c r="B22" s="76" t="s">
        <v>249</v>
      </c>
      <c r="C22" s="77" t="s">
        <v>227</v>
      </c>
      <c r="D22" s="63">
        <v>1</v>
      </c>
      <c r="E22" s="375" t="s">
        <v>226</v>
      </c>
      <c r="F22" s="63">
        <v>1</v>
      </c>
      <c r="G22" s="80" t="s">
        <v>88</v>
      </c>
      <c r="H22" s="312"/>
      <c r="I22" s="315"/>
      <c r="J22" s="111">
        <f>+I22*H22/100</f>
        <v>0</v>
      </c>
      <c r="K22" s="111">
        <f>+I22+J22</f>
        <v>0</v>
      </c>
      <c r="L22" s="112">
        <f>+I22*D22*F22</f>
        <v>0</v>
      </c>
      <c r="M22" s="112">
        <f>+J22*D22*F22</f>
        <v>0</v>
      </c>
      <c r="N22" s="206">
        <f>+L22+M22</f>
        <v>0</v>
      </c>
    </row>
    <row r="23" spans="1:14" ht="16.5" thickBot="1" x14ac:dyDescent="0.25">
      <c r="A23" s="319"/>
      <c r="B23" s="34"/>
      <c r="C23" s="35"/>
      <c r="D23" s="36"/>
      <c r="E23" s="9"/>
      <c r="F23" s="37"/>
      <c r="G23" s="35"/>
      <c r="H23" s="37"/>
      <c r="I23" s="35"/>
      <c r="J23" s="109"/>
      <c r="K23" s="281" t="s">
        <v>228</v>
      </c>
      <c r="L23" s="230">
        <f>SUM(L20:L22)</f>
        <v>0</v>
      </c>
      <c r="M23" s="230">
        <f>SUM(M20:M22)</f>
        <v>0</v>
      </c>
      <c r="N23" s="275">
        <f>SUM(N20:N22)</f>
        <v>0</v>
      </c>
    </row>
    <row r="24" spans="1:14" ht="38.25" customHeight="1" x14ac:dyDescent="0.2">
      <c r="A24" s="214">
        <v>18</v>
      </c>
      <c r="B24" s="221" t="s">
        <v>133</v>
      </c>
      <c r="C24" s="610" t="s">
        <v>307</v>
      </c>
      <c r="D24" s="611"/>
      <c r="E24" s="611"/>
      <c r="F24" s="611"/>
      <c r="G24" s="611"/>
      <c r="H24" s="611"/>
      <c r="I24" s="611"/>
      <c r="J24" s="611"/>
      <c r="K24" s="611"/>
      <c r="L24" s="611"/>
      <c r="M24" s="611"/>
      <c r="N24" s="612"/>
    </row>
    <row r="25" spans="1:14" ht="25.5" x14ac:dyDescent="0.2">
      <c r="A25" s="216" t="s">
        <v>421</v>
      </c>
      <c r="B25" s="44" t="s">
        <v>44</v>
      </c>
      <c r="C25" s="391" t="s">
        <v>308</v>
      </c>
      <c r="D25" s="416" t="s">
        <v>45</v>
      </c>
      <c r="E25" s="423"/>
      <c r="F25" s="391" t="s">
        <v>309</v>
      </c>
      <c r="G25" s="21"/>
      <c r="H25" s="20"/>
      <c r="I25" s="115"/>
      <c r="J25" s="20"/>
      <c r="K25" s="20"/>
      <c r="L25" s="115"/>
      <c r="M25" s="115"/>
      <c r="N25" s="222"/>
    </row>
    <row r="26" spans="1:14" ht="51" x14ac:dyDescent="0.2">
      <c r="A26" s="205" t="s">
        <v>422</v>
      </c>
      <c r="B26" s="72" t="s">
        <v>2</v>
      </c>
      <c r="C26" s="68" t="s">
        <v>14</v>
      </c>
      <c r="D26" s="74">
        <v>2000</v>
      </c>
      <c r="E26" s="70" t="s">
        <v>164</v>
      </c>
      <c r="F26" s="8">
        <v>6</v>
      </c>
      <c r="G26" s="68" t="s">
        <v>15</v>
      </c>
      <c r="H26" s="312"/>
      <c r="I26" s="315"/>
      <c r="J26" s="111">
        <f>+I26*H26/100</f>
        <v>0</v>
      </c>
      <c r="K26" s="111">
        <f>+I26+J26</f>
        <v>0</v>
      </c>
      <c r="L26" s="112">
        <f>+I26*D26*F26</f>
        <v>0</v>
      </c>
      <c r="M26" s="112">
        <f>+J26*D26*F26</f>
        <v>0</v>
      </c>
      <c r="N26" s="206">
        <f>+L26+M26</f>
        <v>0</v>
      </c>
    </row>
    <row r="27" spans="1:14" ht="37.5" customHeight="1" x14ac:dyDescent="0.2">
      <c r="A27" s="205" t="s">
        <v>423</v>
      </c>
      <c r="B27" s="72" t="s">
        <v>3</v>
      </c>
      <c r="C27" s="68" t="s">
        <v>18</v>
      </c>
      <c r="D27" s="74">
        <v>200</v>
      </c>
      <c r="E27" s="70" t="s">
        <v>164</v>
      </c>
      <c r="F27" s="8">
        <v>1</v>
      </c>
      <c r="G27" s="68" t="s">
        <v>15</v>
      </c>
      <c r="H27" s="312"/>
      <c r="I27" s="315"/>
      <c r="J27" s="111">
        <f>+I27*H27/100</f>
        <v>0</v>
      </c>
      <c r="K27" s="111">
        <f>+I27+J27</f>
        <v>0</v>
      </c>
      <c r="L27" s="112">
        <f>+I27*D27*F27</f>
        <v>0</v>
      </c>
      <c r="M27" s="112">
        <f>+J27*D27*F27</f>
        <v>0</v>
      </c>
      <c r="N27" s="206">
        <f>+L27+M27</f>
        <v>0</v>
      </c>
    </row>
    <row r="28" spans="1:14" ht="28.5" customHeight="1" x14ac:dyDescent="0.2">
      <c r="A28" s="205" t="s">
        <v>424</v>
      </c>
      <c r="B28" s="72" t="s">
        <v>4</v>
      </c>
      <c r="C28" s="68" t="s">
        <v>32</v>
      </c>
      <c r="D28" s="74">
        <v>40</v>
      </c>
      <c r="E28" s="70" t="s">
        <v>27</v>
      </c>
      <c r="F28" s="8">
        <v>1</v>
      </c>
      <c r="G28" s="68" t="s">
        <v>15</v>
      </c>
      <c r="H28" s="312"/>
      <c r="I28" s="315"/>
      <c r="J28" s="111">
        <f>+I28*H28/100</f>
        <v>0</v>
      </c>
      <c r="K28" s="111">
        <f>+I28+J28</f>
        <v>0</v>
      </c>
      <c r="L28" s="112">
        <f>+I28*D28*F28</f>
        <v>0</v>
      </c>
      <c r="M28" s="112">
        <f>+J28*D28*F28</f>
        <v>0</v>
      </c>
      <c r="N28" s="206">
        <f>+L28+M28</f>
        <v>0</v>
      </c>
    </row>
    <row r="29" spans="1:14" ht="39.75" customHeight="1" x14ac:dyDescent="0.2">
      <c r="A29" s="205" t="s">
        <v>425</v>
      </c>
      <c r="B29" s="72" t="s">
        <v>162</v>
      </c>
      <c r="C29" s="68" t="s">
        <v>163</v>
      </c>
      <c r="D29" s="74">
        <v>200</v>
      </c>
      <c r="E29" s="70" t="s">
        <v>34</v>
      </c>
      <c r="F29" s="8">
        <v>1</v>
      </c>
      <c r="G29" s="68" t="s">
        <v>15</v>
      </c>
      <c r="H29" s="312"/>
      <c r="I29" s="315"/>
      <c r="J29" s="111">
        <f>+I29*H29/100</f>
        <v>0</v>
      </c>
      <c r="K29" s="111">
        <f>+I29+J29</f>
        <v>0</v>
      </c>
      <c r="L29" s="112">
        <f>+I29*D29*F29</f>
        <v>0</v>
      </c>
      <c r="M29" s="112">
        <f>+J29*D29*F29</f>
        <v>0</v>
      </c>
      <c r="N29" s="206">
        <f>+L29+M29</f>
        <v>0</v>
      </c>
    </row>
    <row r="30" spans="1:14" ht="22.5" customHeight="1" x14ac:dyDescent="0.2">
      <c r="A30" s="217"/>
      <c r="B30" s="140"/>
      <c r="C30" s="25"/>
      <c r="D30" s="26"/>
      <c r="E30" s="137"/>
      <c r="F30" s="8"/>
      <c r="G30" s="27"/>
      <c r="H30" s="117"/>
      <c r="I30" s="117"/>
      <c r="J30" s="116"/>
      <c r="K30" s="530" t="s">
        <v>91</v>
      </c>
      <c r="L30" s="127">
        <f>SUM(L26:L29)</f>
        <v>0</v>
      </c>
      <c r="M30" s="127">
        <f>SUM(M26:M29)</f>
        <v>0</v>
      </c>
      <c r="N30" s="127">
        <f>SUM(N26:N29)</f>
        <v>0</v>
      </c>
    </row>
    <row r="31" spans="1:14" ht="57.75" customHeight="1" x14ac:dyDescent="0.2">
      <c r="A31" s="217"/>
      <c r="B31" s="24" t="s">
        <v>90</v>
      </c>
      <c r="C31" s="25"/>
      <c r="D31" s="26"/>
      <c r="E31" s="2"/>
      <c r="F31" s="8" t="s">
        <v>92</v>
      </c>
      <c r="G31" s="27"/>
      <c r="H31" s="116"/>
      <c r="I31" s="117"/>
      <c r="J31" s="116"/>
      <c r="K31" s="116"/>
      <c r="L31" s="117"/>
      <c r="M31" s="117"/>
      <c r="N31" s="223"/>
    </row>
    <row r="32" spans="1:14" ht="47.25" customHeight="1" x14ac:dyDescent="0.2">
      <c r="A32" s="205" t="s">
        <v>426</v>
      </c>
      <c r="B32" s="75" t="s">
        <v>5</v>
      </c>
      <c r="C32" s="68" t="s">
        <v>33</v>
      </c>
      <c r="D32" s="74">
        <v>220</v>
      </c>
      <c r="E32" s="70" t="s">
        <v>34</v>
      </c>
      <c r="F32" s="8">
        <v>5</v>
      </c>
      <c r="G32" s="68" t="s">
        <v>88</v>
      </c>
      <c r="H32" s="312"/>
      <c r="I32" s="315"/>
      <c r="J32" s="111">
        <f>+I32*H32/100</f>
        <v>0</v>
      </c>
      <c r="K32" s="111">
        <f>+I32+J32</f>
        <v>0</v>
      </c>
      <c r="L32" s="112">
        <f>+I32*D32*F32</f>
        <v>0</v>
      </c>
      <c r="M32" s="112">
        <f>+J32*D32*F32</f>
        <v>0</v>
      </c>
      <c r="N32" s="206">
        <f>+L32+M32</f>
        <v>0</v>
      </c>
    </row>
    <row r="33" spans="1:14" ht="54" customHeight="1" thickBot="1" x14ac:dyDescent="0.25">
      <c r="A33" s="207" t="s">
        <v>427</v>
      </c>
      <c r="B33" s="84" t="s">
        <v>0</v>
      </c>
      <c r="C33" s="224" t="s">
        <v>33</v>
      </c>
      <c r="D33" s="225">
        <v>220</v>
      </c>
      <c r="E33" s="208" t="s">
        <v>34</v>
      </c>
      <c r="F33" s="226">
        <v>5</v>
      </c>
      <c r="G33" s="224" t="s">
        <v>88</v>
      </c>
      <c r="H33" s="313"/>
      <c r="I33" s="315"/>
      <c r="J33" s="111">
        <f>+I33*H33/100</f>
        <v>0</v>
      </c>
      <c r="K33" s="111">
        <f>+I33+J33</f>
        <v>0</v>
      </c>
      <c r="L33" s="112">
        <f>+I33*D33*F33</f>
        <v>0</v>
      </c>
      <c r="M33" s="112">
        <f>+J33*D33*F33</f>
        <v>0</v>
      </c>
      <c r="N33" s="206">
        <f>+L33+M33</f>
        <v>0</v>
      </c>
    </row>
    <row r="34" spans="1:14" ht="36.75" customHeight="1" thickBot="1" x14ac:dyDescent="0.25">
      <c r="A34" s="547"/>
      <c r="B34" s="574"/>
      <c r="C34" s="572"/>
      <c r="D34" s="575"/>
      <c r="E34" s="551"/>
      <c r="F34" s="576"/>
      <c r="G34" s="572"/>
      <c r="H34" s="573" t="s">
        <v>222</v>
      </c>
      <c r="I34" s="109"/>
      <c r="J34" s="577"/>
      <c r="K34" s="450" t="s">
        <v>228</v>
      </c>
      <c r="L34" s="308">
        <f>SUM(L32:L33)</f>
        <v>0</v>
      </c>
      <c r="M34" s="308">
        <f>SUM(M32:M33)</f>
        <v>0</v>
      </c>
      <c r="N34" s="275">
        <f>SUM(N32:N33)</f>
        <v>0</v>
      </c>
    </row>
    <row r="35" spans="1:14" s="3" customFormat="1" ht="41.25" customHeight="1" thickBot="1" x14ac:dyDescent="0.25">
      <c r="A35" s="4"/>
      <c r="B35" s="28"/>
      <c r="C35" s="33"/>
      <c r="D35" s="203" t="s">
        <v>378</v>
      </c>
      <c r="E35" s="6"/>
      <c r="F35" s="203"/>
      <c r="G35" s="5"/>
      <c r="H35" s="578" t="s">
        <v>379</v>
      </c>
      <c r="I35" s="119"/>
      <c r="J35" s="119"/>
      <c r="K35" s="558" t="str">
        <f>A8</f>
        <v xml:space="preserve">5.  sklop: dolenjsko območje </v>
      </c>
      <c r="L35" s="449">
        <f>SUM(L34,L30,L23,L18)</f>
        <v>0</v>
      </c>
      <c r="M35" s="181">
        <f>SUM(M34,M30,M23,M18)</f>
        <v>0</v>
      </c>
      <c r="N35" s="182">
        <f>SUM(N34,N30,N23,N18)</f>
        <v>0</v>
      </c>
    </row>
    <row r="36" spans="1:14" s="13" customFormat="1" x14ac:dyDescent="0.25">
      <c r="A36" s="30"/>
      <c r="B36" s="545" t="s">
        <v>375</v>
      </c>
      <c r="H36" s="50"/>
      <c r="I36" s="42"/>
      <c r="J36" s="40"/>
      <c r="K36" s="40"/>
      <c r="N36" s="201">
        <f>+N35-M35-L35</f>
        <v>0</v>
      </c>
    </row>
    <row r="37" spans="1:14" s="13" customFormat="1" x14ac:dyDescent="0.25">
      <c r="A37" s="30"/>
      <c r="B37" s="546" t="s">
        <v>377</v>
      </c>
      <c r="H37" s="42"/>
      <c r="I37" s="98"/>
      <c r="J37" s="40"/>
      <c r="K37" s="40"/>
      <c r="L37" s="14"/>
      <c r="M37" s="14"/>
      <c r="N37" s="14"/>
    </row>
    <row r="38" spans="1:14" s="13" customFormat="1" x14ac:dyDescent="0.25">
      <c r="A38" s="30"/>
      <c r="B38" s="97" t="s">
        <v>376</v>
      </c>
      <c r="H38" s="40"/>
      <c r="I38" s="40"/>
      <c r="J38" s="40"/>
      <c r="K38" s="40"/>
      <c r="L38" s="40"/>
      <c r="M38" s="40"/>
      <c r="N38" s="14"/>
    </row>
    <row r="39" spans="1:14" s="149" customFormat="1" ht="15" customHeight="1" x14ac:dyDescent="0.2">
      <c r="B39" s="59" t="s">
        <v>225</v>
      </c>
      <c r="G39" s="150"/>
      <c r="H39" s="165"/>
      <c r="I39" s="150"/>
    </row>
    <row r="40" spans="1:14" x14ac:dyDescent="0.2">
      <c r="A40" s="325"/>
    </row>
    <row r="45" spans="1:14" ht="55.5" customHeight="1" x14ac:dyDescent="0.2"/>
  </sheetData>
  <sheetProtection selectLockedCells="1"/>
  <mergeCells count="2">
    <mergeCell ref="C9:N9"/>
    <mergeCell ref="C24:N24"/>
  </mergeCells>
  <phoneticPr fontId="11" type="noConversion"/>
  <conditionalFormatting sqref="C3:C4">
    <cfRule type="containsBlanks" dxfId="1" priority="3">
      <formula>LEN(TRIM(C3))=0</formula>
    </cfRule>
  </conditionalFormatting>
  <conditionalFormatting sqref="E4:F4">
    <cfRule type="containsBlanks" dxfId="0" priority="1">
      <formula>LEN(TRIM(E4))=0</formula>
    </cfRule>
  </conditionalFormatting>
  <pageMargins left="0.70866141732283472" right="0.70866141732283472" top="0.74803149606299213" bottom="0.74803149606299213" header="0.31496062992125984" footer="0.31496062992125984"/>
  <pageSetup paperSize="9" scale="53" fitToWidth="2" fitToHeight="2" orientation="landscape" r:id="rId1"/>
  <headerFooter>
    <oddHeader xml:space="preserve">&amp;L
</oddHeader>
    <oddFooter>Stran &amp;P od &amp;N</oddFooter>
  </headerFooter>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5</vt:i4>
      </vt:variant>
    </vt:vector>
  </HeadingPairs>
  <TitlesOfParts>
    <vt:vector size="11" baseType="lpstr">
      <vt:lpstr>REKAPITULACIJA</vt:lpstr>
      <vt:lpstr>1.skl. LJ VojDimKranj</vt:lpstr>
      <vt:lpstr>2.skl. širše LJ</vt:lpstr>
      <vt:lpstr>3.skl. štajersko</vt:lpstr>
      <vt:lpstr>4.skl.primor.</vt:lpstr>
      <vt:lpstr>5.skl. dolenj</vt:lpstr>
      <vt:lpstr>REKAPITULACIJA!Področje_tiskanja</vt:lpstr>
      <vt:lpstr>'1.skl. LJ VojDimKranj'!Tiskanje_naslovov</vt:lpstr>
      <vt:lpstr>'3.skl. štajersko'!Tiskanje_naslovov</vt:lpstr>
      <vt:lpstr>'4.skl.primor.'!Tiskanje_naslovov</vt:lpstr>
      <vt:lpstr>'5.skl. dolenj'!Tiskanje_naslovov</vt:lpstr>
    </vt:vector>
  </TitlesOfParts>
  <Company>MORS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falezm</dc:creator>
  <cp:lastModifiedBy>ZLOBKO Ana</cp:lastModifiedBy>
  <cp:lastPrinted>2021-06-23T12:11:43Z</cp:lastPrinted>
  <dcterms:created xsi:type="dcterms:W3CDTF">2012-09-18T13:32:20Z</dcterms:created>
  <dcterms:modified xsi:type="dcterms:W3CDTF">2025-09-16T05:13:57Z</dcterms:modified>
</cp:coreProperties>
</file>